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แผนงบประมาณ,เบิกจ่าย สกสว 68\"/>
    </mc:Choice>
  </mc:AlternateContent>
  <xr:revisionPtr revIDLastSave="0" documentId="13_ncr:1_{318EF6C9-7759-4976-BC98-E412CA80E1C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ภาพรวม กผส" sheetId="3" r:id="rId1"/>
    <sheet name="สรุป กผส" sheetId="4" r:id="rId2"/>
    <sheet name="จ้างเหมาฯ กผส." sheetId="5" r:id="rId3"/>
    <sheet name="กผส 1" sheetId="2" r:id="rId4"/>
    <sheet name="กผส 2" sheetId="7" r:id="rId5"/>
    <sheet name="กผส 3 " sheetId="1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>#REF!</definedName>
    <definedName name="______________________ddd15" localSheetId="2">#REF!</definedName>
    <definedName name="______________________ddd15">#REF!</definedName>
    <definedName name="______________________ddd6">#REF!</definedName>
    <definedName name="_____________________ddd11">#REF!</definedName>
    <definedName name="_____________________ddd12">#REF!</definedName>
    <definedName name="_____________________ddd15">#REF!</definedName>
    <definedName name="_____________________ddd6">#REF!</definedName>
    <definedName name="____________________ddd1">#REF!</definedName>
    <definedName name="____________________ddd10">#REF!</definedName>
    <definedName name="____________________ddd11">#REF!</definedName>
    <definedName name="____________________ddd12">#REF!</definedName>
    <definedName name="____________________ddd15">#REF!</definedName>
    <definedName name="____________________ddd2">#REF!</definedName>
    <definedName name="____________________ddd22">#REF!</definedName>
    <definedName name="____________________ddd23">#REF!</definedName>
    <definedName name="____________________ddd3">#REF!</definedName>
    <definedName name="____________________ddd5">#REF!</definedName>
    <definedName name="____________________ddd6">#REF!</definedName>
    <definedName name="____________________ddd8">#REF!</definedName>
    <definedName name="____________________ddd9">#REF!</definedName>
    <definedName name="____________________end001">#REF!</definedName>
    <definedName name="____________________end01">#REF!</definedName>
    <definedName name="___________________ddd1">#REF!</definedName>
    <definedName name="___________________ddd10">#REF!</definedName>
    <definedName name="___________________ddd11">#REF!</definedName>
    <definedName name="___________________ddd12">#REF!</definedName>
    <definedName name="___________________ddd15">#REF!</definedName>
    <definedName name="___________________ddd2">#REF!</definedName>
    <definedName name="___________________ddd22">#REF!</definedName>
    <definedName name="___________________ddd23">#REF!</definedName>
    <definedName name="___________________ddd3">#REF!</definedName>
    <definedName name="___________________ddd5">#REF!</definedName>
    <definedName name="___________________ddd6">#REF!</definedName>
    <definedName name="___________________ddd8">#REF!</definedName>
    <definedName name="___________________ddd9">#REF!</definedName>
    <definedName name="___________________end001">#REF!</definedName>
    <definedName name="___________________end01">#REF!</definedName>
    <definedName name="__________________ddd1">#REF!</definedName>
    <definedName name="__________________ddd10">#REF!</definedName>
    <definedName name="__________________ddd11">#REF!</definedName>
    <definedName name="__________________ddd12">#REF!</definedName>
    <definedName name="__________________ddd15">#REF!</definedName>
    <definedName name="__________________ddd2">#REF!</definedName>
    <definedName name="__________________ddd22">#REF!</definedName>
    <definedName name="__________________ddd23">#REF!</definedName>
    <definedName name="__________________ddd3">#REF!</definedName>
    <definedName name="__________________ddd5">#REF!</definedName>
    <definedName name="__________________ddd6">#REF!</definedName>
    <definedName name="__________________ddd8">#REF!</definedName>
    <definedName name="__________________ddd9">#REF!</definedName>
    <definedName name="__________________end001">#REF!</definedName>
    <definedName name="__________________end01">#REF!</definedName>
    <definedName name="_________________ddd1">#REF!</definedName>
    <definedName name="_________________ddd10">#REF!</definedName>
    <definedName name="_________________ddd11">#REF!</definedName>
    <definedName name="_________________ddd12">#REF!</definedName>
    <definedName name="_________________ddd15">#REF!</definedName>
    <definedName name="_________________ddd2">#REF!</definedName>
    <definedName name="_________________ddd22">#REF!</definedName>
    <definedName name="_________________ddd23">#REF!</definedName>
    <definedName name="_________________ddd3">#REF!</definedName>
    <definedName name="_________________ddd5">#REF!</definedName>
    <definedName name="_________________ddd6">#REF!</definedName>
    <definedName name="_________________ddd8">#REF!</definedName>
    <definedName name="_________________ddd9">#REF!</definedName>
    <definedName name="_________________end001">#REF!</definedName>
    <definedName name="_________________end01">#REF!</definedName>
    <definedName name="________________ddd1">#REF!</definedName>
    <definedName name="________________ddd10">#REF!</definedName>
    <definedName name="________________ddd11">#REF!</definedName>
    <definedName name="________________ddd12">#REF!</definedName>
    <definedName name="________________ddd15">#REF!</definedName>
    <definedName name="________________ddd2">#REF!</definedName>
    <definedName name="________________ddd22">#REF!</definedName>
    <definedName name="________________ddd23">#REF!</definedName>
    <definedName name="________________ddd3">#REF!</definedName>
    <definedName name="________________ddd5">#REF!</definedName>
    <definedName name="________________ddd6">#REF!</definedName>
    <definedName name="________________ddd8">#REF!</definedName>
    <definedName name="________________ddd9">#REF!</definedName>
    <definedName name="________________end001">#REF!</definedName>
    <definedName name="________________end01">#REF!</definedName>
    <definedName name="_______________ddd1">#REF!</definedName>
    <definedName name="_______________ddd10">#REF!</definedName>
    <definedName name="_______________ddd11">#REF!</definedName>
    <definedName name="_______________ddd12">#REF!</definedName>
    <definedName name="_______________ddd15">#REF!</definedName>
    <definedName name="_______________ddd2">#REF!</definedName>
    <definedName name="_______________ddd22">#REF!</definedName>
    <definedName name="_______________ddd23">#REF!</definedName>
    <definedName name="_______________ddd3">#REF!</definedName>
    <definedName name="_______________ddd5">#REF!</definedName>
    <definedName name="_______________ddd6">#REF!</definedName>
    <definedName name="_______________ddd8">#REF!</definedName>
    <definedName name="_______________ddd9">#REF!</definedName>
    <definedName name="_______________end001">#REF!</definedName>
    <definedName name="_______________end01">#REF!</definedName>
    <definedName name="______________ddd1">#REF!</definedName>
    <definedName name="______________ddd10">#REF!</definedName>
    <definedName name="______________ddd11">#REF!</definedName>
    <definedName name="______________ddd12">#REF!</definedName>
    <definedName name="______________ddd15">#REF!</definedName>
    <definedName name="______________ddd2">#REF!</definedName>
    <definedName name="______________ddd22">#REF!</definedName>
    <definedName name="______________ddd23">#REF!</definedName>
    <definedName name="______________ddd3">#REF!</definedName>
    <definedName name="______________ddd5">#REF!</definedName>
    <definedName name="______________ddd6">#REF!</definedName>
    <definedName name="______________ddd8">#REF!</definedName>
    <definedName name="______________ddd9">#REF!</definedName>
    <definedName name="______________end001">#REF!</definedName>
    <definedName name="______________end01">#REF!</definedName>
    <definedName name="_____________ddd1">#REF!</definedName>
    <definedName name="_____________ddd10">#REF!</definedName>
    <definedName name="_____________ddd11">#REF!</definedName>
    <definedName name="_____________ddd12">#REF!</definedName>
    <definedName name="_____________ddd15">#REF!</definedName>
    <definedName name="_____________ddd2">#REF!</definedName>
    <definedName name="_____________ddd22">#REF!</definedName>
    <definedName name="_____________ddd23">#REF!</definedName>
    <definedName name="_____________ddd3">#REF!</definedName>
    <definedName name="_____________ddd5">#REF!</definedName>
    <definedName name="_____________ddd50" localSheetId="2">#REF!</definedName>
    <definedName name="_____________ddd50">#REF!</definedName>
    <definedName name="_____________ddd6">#REF!</definedName>
    <definedName name="_____________ddd8">#REF!</definedName>
    <definedName name="_____________ddd9">#REF!</definedName>
    <definedName name="_____________end001">#REF!</definedName>
    <definedName name="_____________end01">#REF!</definedName>
    <definedName name="____________ddd1">#REF!</definedName>
    <definedName name="____________ddd10">#REF!</definedName>
    <definedName name="____________ddd11">#REF!</definedName>
    <definedName name="____________ddd12">#REF!</definedName>
    <definedName name="____________ddd15">#REF!</definedName>
    <definedName name="____________ddd2">#REF!</definedName>
    <definedName name="____________ddd22">#REF!</definedName>
    <definedName name="____________ddd23">#REF!</definedName>
    <definedName name="____________ddd3">#REF!</definedName>
    <definedName name="____________ddd5">#REF!</definedName>
    <definedName name="____________ddd6">#REF!</definedName>
    <definedName name="____________ddd8">#REF!</definedName>
    <definedName name="____________ddd9">#REF!</definedName>
    <definedName name="____________end001">#REF!</definedName>
    <definedName name="____________end01">#REF!</definedName>
    <definedName name="___________ddd1">#REF!</definedName>
    <definedName name="___________ddd10">#REF!</definedName>
    <definedName name="___________ddd11">#REF!</definedName>
    <definedName name="___________ddd12">#REF!</definedName>
    <definedName name="___________ddd15">#REF!</definedName>
    <definedName name="___________ddd2">#REF!</definedName>
    <definedName name="___________ddd22">#REF!</definedName>
    <definedName name="___________ddd23">#REF!</definedName>
    <definedName name="___________ddd3">#REF!</definedName>
    <definedName name="___________ddd5">#REF!</definedName>
    <definedName name="___________ddd6">#REF!</definedName>
    <definedName name="___________ddd8">#REF!</definedName>
    <definedName name="___________ddd9">#REF!</definedName>
    <definedName name="___________end001">#REF!</definedName>
    <definedName name="___________end01">#REF!</definedName>
    <definedName name="__________ddd1">#REF!</definedName>
    <definedName name="__________ddd10">#REF!</definedName>
    <definedName name="__________ddd11">#REF!</definedName>
    <definedName name="__________ddd12">#REF!</definedName>
    <definedName name="__________ddd15">#REF!</definedName>
    <definedName name="__________ddd2">#REF!</definedName>
    <definedName name="__________ddd22">#REF!</definedName>
    <definedName name="__________ddd23">#REF!</definedName>
    <definedName name="__________ddd3">#REF!</definedName>
    <definedName name="__________ddd5">#REF!</definedName>
    <definedName name="__________ddd6">#REF!</definedName>
    <definedName name="__________ddd8">#REF!</definedName>
    <definedName name="__________ddd9">#REF!</definedName>
    <definedName name="__________end001">#REF!</definedName>
    <definedName name="__________end01">#REF!</definedName>
    <definedName name="_________ddd1">#REF!</definedName>
    <definedName name="_________ddd10">#REF!</definedName>
    <definedName name="_________ddd11">#REF!</definedName>
    <definedName name="_________ddd12">#REF!</definedName>
    <definedName name="_________ddd15">#REF!</definedName>
    <definedName name="_________ddd2">#REF!</definedName>
    <definedName name="_________ddd22">#REF!</definedName>
    <definedName name="_________ddd23">#REF!</definedName>
    <definedName name="_________ddd3">#REF!</definedName>
    <definedName name="_________ddd5">#REF!</definedName>
    <definedName name="_________ddd6">#REF!</definedName>
    <definedName name="_________ddd8">#REF!</definedName>
    <definedName name="_________ddd9">#REF!</definedName>
    <definedName name="_________end001">#REF!</definedName>
    <definedName name="_________end01">#REF!</definedName>
    <definedName name="________ddd1">#REF!</definedName>
    <definedName name="________ddd10">#REF!</definedName>
    <definedName name="________ddd11">#REF!</definedName>
    <definedName name="________ddd12">#REF!</definedName>
    <definedName name="________ddd15">#REF!</definedName>
    <definedName name="________ddd2">#REF!</definedName>
    <definedName name="________ddd22">#REF!</definedName>
    <definedName name="________ddd23">#REF!</definedName>
    <definedName name="________ddd3">#REF!</definedName>
    <definedName name="________ddd5">#REF!</definedName>
    <definedName name="________ddd6">#REF!</definedName>
    <definedName name="________ddd8">#REF!</definedName>
    <definedName name="________ddd9">#REF!</definedName>
    <definedName name="________end001">#REF!</definedName>
    <definedName name="________end01">#REF!</definedName>
    <definedName name="_______aaa0123" localSheetId="2">#REF!</definedName>
    <definedName name="_______aaa0123">#REF!</definedName>
    <definedName name="_______ddd1">#REF!</definedName>
    <definedName name="_______ddd10">#REF!</definedName>
    <definedName name="_______ddd11">#REF!</definedName>
    <definedName name="_______ddd12">#REF!</definedName>
    <definedName name="_______ddd15">#REF!</definedName>
    <definedName name="_______ddd2">#REF!</definedName>
    <definedName name="_______ddd22">#REF!</definedName>
    <definedName name="_______ddd23">#REF!</definedName>
    <definedName name="_______ddd3">#REF!</definedName>
    <definedName name="_______ddd5">#REF!</definedName>
    <definedName name="_______ddd6">#REF!</definedName>
    <definedName name="_______ddd8">#REF!</definedName>
    <definedName name="_______ddd9">#REF!</definedName>
    <definedName name="_______end001">#REF!</definedName>
    <definedName name="_______end01">#REF!</definedName>
    <definedName name="______ddd1">#REF!</definedName>
    <definedName name="______ddd10">#REF!</definedName>
    <definedName name="______ddd11">#REF!</definedName>
    <definedName name="______ddd12">#REF!</definedName>
    <definedName name="______ddd15">#REF!</definedName>
    <definedName name="______ddd2">#REF!</definedName>
    <definedName name="______ddd22">#REF!</definedName>
    <definedName name="______ddd23">#REF!</definedName>
    <definedName name="______ddd3">#REF!</definedName>
    <definedName name="______ddd5">#REF!</definedName>
    <definedName name="______ddd6">#REF!</definedName>
    <definedName name="______ddd8">#REF!</definedName>
    <definedName name="______ddd9">#REF!</definedName>
    <definedName name="______end001">#REF!</definedName>
    <definedName name="______end01">#REF!</definedName>
    <definedName name="_____12369875422" localSheetId="2">#REF!</definedName>
    <definedName name="_____12369875422">#REF!</definedName>
    <definedName name="_____ddd1">#N/A</definedName>
    <definedName name="_____ddd10" localSheetId="2">#REF!</definedName>
    <definedName name="_____ddd10">#REF!</definedName>
    <definedName name="_____ddd11" localSheetId="2">#REF!</definedName>
    <definedName name="_____ddd11">#REF!</definedName>
    <definedName name="_____ddd12" localSheetId="2">#REF!</definedName>
    <definedName name="_____ddd12">#REF!</definedName>
    <definedName name="_____ddd15">#REF!</definedName>
    <definedName name="_____ddd2">#REF!</definedName>
    <definedName name="_____ddd22">#REF!</definedName>
    <definedName name="_____ddd23">#REF!</definedName>
    <definedName name="_____ddd3">#REF!</definedName>
    <definedName name="_____ddd5">#REF!</definedName>
    <definedName name="_____ddd6">#REF!</definedName>
    <definedName name="_____ddd8">#REF!</definedName>
    <definedName name="_____ddd9">#REF!</definedName>
    <definedName name="_____end001">#REF!</definedName>
    <definedName name="_____end01">#N/A</definedName>
    <definedName name="____ddd1" localSheetId="2">#REF!</definedName>
    <definedName name="____ddd1">#REF!</definedName>
    <definedName name="____ddd10" localSheetId="2">#REF!</definedName>
    <definedName name="____ddd10">#REF!</definedName>
    <definedName name="____ddd11" localSheetId="2">#REF!</definedName>
    <definedName name="____ddd11">#REF!</definedName>
    <definedName name="____ddd12">#REF!</definedName>
    <definedName name="____ddd15">#REF!</definedName>
    <definedName name="____ddd2">#REF!</definedName>
    <definedName name="____ddd22">#REF!</definedName>
    <definedName name="____ddd23">#REF!</definedName>
    <definedName name="____ddd3">#REF!</definedName>
    <definedName name="____ddd5">#REF!</definedName>
    <definedName name="____ddd6">#REF!</definedName>
    <definedName name="____ddd8">#REF!</definedName>
    <definedName name="____ddd9">#REF!</definedName>
    <definedName name="____end001">#REF!</definedName>
    <definedName name="____end01">#REF!</definedName>
    <definedName name="___AAA01">#REF!</definedName>
    <definedName name="___ddd1">#REF!</definedName>
    <definedName name="___ddd10">#REF!</definedName>
    <definedName name="___ddd11">#REF!</definedName>
    <definedName name="___ddd12">#REF!</definedName>
    <definedName name="___ddd15">#REF!</definedName>
    <definedName name="___ddd2">#REF!</definedName>
    <definedName name="___ddd22">#REF!</definedName>
    <definedName name="___ddd23">#REF!</definedName>
    <definedName name="___ddd3">#REF!</definedName>
    <definedName name="___ddd5">#REF!</definedName>
    <definedName name="___ddd6">#REF!</definedName>
    <definedName name="___ddd8">#REF!</definedName>
    <definedName name="___ddd9">#REF!</definedName>
    <definedName name="___dddd204" localSheetId="2">#REF!</definedName>
    <definedName name="___dddd204">#REF!</definedName>
    <definedName name="___end001">#REF!</definedName>
    <definedName name="___end01">#REF!</definedName>
    <definedName name="__AAA01">#REF!</definedName>
    <definedName name="__ddd1">#REF!</definedName>
    <definedName name="__ddd1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_end001">#REF!</definedName>
    <definedName name="__end01">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_xlnm._FilterDatabase" localSheetId="1" hidden="1">'สรุป กผส'!$A$3:$K$9</definedName>
    <definedName name="A">#N/A</definedName>
    <definedName name="aa" localSheetId="2">[1]Invoice!#REF!</definedName>
    <definedName name="aa">[1]Invoice!#REF!</definedName>
    <definedName name="AAA" localSheetId="2">#REF!</definedName>
    <definedName name="AAA">#REF!</definedName>
    <definedName name="AAA0" localSheetId="2">#REF!</definedName>
    <definedName name="AAA0">#REF!</definedName>
    <definedName name="AAA00" localSheetId="2">#REF!</definedName>
    <definedName name="AAA00">#REF!</definedName>
    <definedName name="AAA000">#REF!</definedName>
    <definedName name="aaaa">#REF!</definedName>
    <definedName name="aaaaa">#REF!</definedName>
    <definedName name="aaaaa102" localSheetId="2">#REF!</definedName>
    <definedName name="aaaaa102">#REF!</definedName>
    <definedName name="aaaaaa">#REF!</definedName>
    <definedName name="aaaaaaa">#REF!</definedName>
    <definedName name="abc">#REF!</definedName>
    <definedName name="B">#N/A</definedName>
    <definedName name="bbbb" localSheetId="2">#REF!</definedName>
    <definedName name="bbbb">#REF!</definedName>
    <definedName name="ccccc" localSheetId="2">#REF!</definedName>
    <definedName name="ccccc">#REF!</definedName>
    <definedName name="ddd" localSheetId="2">#REF!</definedName>
    <definedName name="ddd">#REF!</definedName>
    <definedName name="dddd">#REF!</definedName>
    <definedName name="dddd152" localSheetId="2">#REF!</definedName>
    <definedName name="dddd152">#REF!</definedName>
    <definedName name="dddddd">#REF!</definedName>
    <definedName name="dddddddd">#REF!</definedName>
    <definedName name="ddddddddd" localSheetId="2">[1]Invoice!#REF!</definedName>
    <definedName name="ddddddddd">[1]Invoice!#REF!</definedName>
    <definedName name="dep" localSheetId="2">#REF!</definedName>
    <definedName name="dep">#REF!</definedName>
    <definedName name="dflt7" localSheetId="2">[1]Invoice!#REF!</definedName>
    <definedName name="dflt7">[1]Invoice!#REF!</definedName>
    <definedName name="drop1" localSheetId="2">#REF!</definedName>
    <definedName name="drop1">#REF!</definedName>
    <definedName name="end" localSheetId="2">#REF!</definedName>
    <definedName name="end">#REF!</definedName>
    <definedName name="END000" localSheetId="2">#REF!</definedName>
    <definedName name="END000">#REF!</definedName>
    <definedName name="gd">#REF!</definedName>
    <definedName name="gg">#REF!</definedName>
    <definedName name="ggg">#REF!</definedName>
    <definedName name="hhhh">#REF!</definedName>
    <definedName name="hhhhhh">#REF!</definedName>
    <definedName name="ict" localSheetId="2">[1]Invoice!#REF!</definedName>
    <definedName name="ict">[1]Invoice!#REF!</definedName>
    <definedName name="iiiiii" localSheetId="2">#REF!</definedName>
    <definedName name="iiiiii">#REF!</definedName>
    <definedName name="jjjj" localSheetId="2">#REF!</definedName>
    <definedName name="jjjj">#REF!</definedName>
    <definedName name="kkk" localSheetId="2">#REF!</definedName>
    <definedName name="kkk">#REF!</definedName>
    <definedName name="lag" localSheetId="2">[2]แบบก.12!#REF!</definedName>
    <definedName name="lag">[2]แบบก.12!#REF!</definedName>
    <definedName name="lak" localSheetId="2">[3]แบบก.12!#REF!</definedName>
    <definedName name="lak">[3]แบบก.12!#REF!</definedName>
    <definedName name="List_1" localSheetId="2">[4]อาหารสัตว์!#REF!</definedName>
    <definedName name="List_1">[4]อาหารสัตว์!#REF!</definedName>
    <definedName name="List_2" localSheetId="2">[4]อาหารสัตว์!#REF!</definedName>
    <definedName name="List_2">[4]อาหารสัตว์!#REF!</definedName>
    <definedName name="List_3" localSheetId="2">[4]อาหารสัตว์!#REF!</definedName>
    <definedName name="List_3">[4]อาหารสัตว์!#REF!</definedName>
    <definedName name="List_4" localSheetId="2">[4]อาหารสัตว์!#REF!</definedName>
    <definedName name="List_4">[4]อาหารสัตว์!#REF!</definedName>
    <definedName name="popopop" localSheetId="2">[1]Invoice!#REF!</definedName>
    <definedName name="popopop">[1]Invoice!#REF!</definedName>
    <definedName name="_xlnm.Print_Area" localSheetId="1">'สรุป กผส'!$A$1:$J$8</definedName>
    <definedName name="qqqq" localSheetId="2">#REF!</definedName>
    <definedName name="qqqq">#REF!</definedName>
    <definedName name="view" localSheetId="2">#REF!</definedName>
    <definedName name="view">#REF!</definedName>
    <definedName name="vsprj" localSheetId="2">#REF!</definedName>
    <definedName name="vsprj">#REF!</definedName>
    <definedName name="vsprj0">#REF!</definedName>
    <definedName name="vsprj00">#REF!</definedName>
    <definedName name="vsprj000">#REF!</definedName>
    <definedName name="ww">#REF!</definedName>
    <definedName name="www">#REF!</definedName>
    <definedName name="xxxxxxx">[1]Invoice!#REF!</definedName>
    <definedName name="zzzzzzzz" localSheetId="2">#REF!</definedName>
    <definedName name="zzzzzzzz">#REF!</definedName>
    <definedName name="เ" localSheetId="2">#REF!</definedName>
    <definedName name="เ">#REF!</definedName>
    <definedName name="ก.เพิ่มประสิทธิ" localSheetId="2">#REF!</definedName>
    <definedName name="ก.เพิ่มประสิทธิ">#REF!</definedName>
    <definedName name="กกก">#REF!</definedName>
    <definedName name="กกกกก">[1]Invoice!#REF!</definedName>
    <definedName name="กกกกกก" localSheetId="2">#REF!</definedName>
    <definedName name="กกกกกก">#REF!</definedName>
    <definedName name="กผง.1.4แยก" localSheetId="2">#REF!</definedName>
    <definedName name="กผง.1.4แยก">#REF!</definedName>
    <definedName name="กำแพงเพชร" localSheetId="2">#REF!</definedName>
    <definedName name="กำแพงเพชร">#REF!</definedName>
    <definedName name="เก">#REF!</definedName>
    <definedName name="คำของบ2558">#REF!</definedName>
    <definedName name="คำชี้แจง3">#REF!</definedName>
    <definedName name="โคนมภาพรวม">#REF!</definedName>
    <definedName name="โครงการ">#REF!</definedName>
    <definedName name="โครงการพัฒนาเทคโนโลยี">#REF!</definedName>
    <definedName name="ชุดดูแล">#REF!</definedName>
    <definedName name="ชุดปรับปรุง">#REF!</definedName>
    <definedName name="ดดด">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>#REF!</definedName>
    <definedName name="น" localSheetId="2">#REF!</definedName>
    <definedName name="น">#REF!</definedName>
    <definedName name="แบบก10ฝึกอบรม" localSheetId="2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>#REF!</definedName>
    <definedName name="เฝ้าระวัง2" localSheetId="2">#REF!</definedName>
    <definedName name="เฝ้าระวัง2">'[5]กสส. ภาพรวม64'!#REF!</definedName>
    <definedName name="ฟฟฟฟ" localSheetId="2">#REF!</definedName>
    <definedName name="ฟฟฟฟ">#REF!</definedName>
    <definedName name="ฟฟฟฟฟฟฟฟ" localSheetId="2">#REF!</definedName>
    <definedName name="ฟฟฟฟฟฟฟฟ">#REF!</definedName>
    <definedName name="ภาพรวโคนม" localSheetId="2">#REF!</definedName>
    <definedName name="ภาพรวโคนม">#REF!</definedName>
    <definedName name="ย">#REF!</definedName>
    <definedName name="สงป.ส่งให้">[1]Invoice!#REF!</definedName>
    <definedName name="สตส">[1]Invoice!#REF!</definedName>
    <definedName name="หลากหลาย" localSheetId="2">#REF!</definedName>
    <definedName name="หลากหลาย">#REF!</definedName>
    <definedName name="ๆๆๆๆๆๆ" localSheetId="2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4" l="1"/>
  <c r="G8" i="4"/>
  <c r="H8" i="4"/>
  <c r="E8" i="4"/>
  <c r="R51" i="7"/>
  <c r="R50" i="7"/>
  <c r="R49" i="7"/>
  <c r="R48" i="7"/>
  <c r="R47" i="7"/>
  <c r="R46" i="7"/>
  <c r="R45" i="7"/>
  <c r="R44" i="7"/>
  <c r="R43" i="7"/>
  <c r="R42" i="7"/>
  <c r="R41" i="7"/>
  <c r="R40" i="7"/>
  <c r="R39" i="7"/>
  <c r="R38" i="7"/>
  <c r="N51" i="7"/>
  <c r="N50" i="7"/>
  <c r="N49" i="7"/>
  <c r="N48" i="7"/>
  <c r="N47" i="7"/>
  <c r="N46" i="7"/>
  <c r="N45" i="7"/>
  <c r="N44" i="7"/>
  <c r="N43" i="7"/>
  <c r="N42" i="7"/>
  <c r="N37" i="7" s="1"/>
  <c r="N41" i="7"/>
  <c r="N40" i="7"/>
  <c r="N39" i="7"/>
  <c r="N38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J39" i="7"/>
  <c r="J40" i="7"/>
  <c r="J41" i="7"/>
  <c r="B41" i="7" s="1"/>
  <c r="J42" i="7"/>
  <c r="B42" i="7" s="1"/>
  <c r="J43" i="7"/>
  <c r="J44" i="7"/>
  <c r="J45" i="7"/>
  <c r="J46" i="7"/>
  <c r="J47" i="7"/>
  <c r="J48" i="7"/>
  <c r="J49" i="7"/>
  <c r="J50" i="7"/>
  <c r="J51" i="7"/>
  <c r="R26" i="7"/>
  <c r="R27" i="7"/>
  <c r="R28" i="7"/>
  <c r="R29" i="7"/>
  <c r="R30" i="7"/>
  <c r="R31" i="7"/>
  <c r="R32" i="7"/>
  <c r="R33" i="7"/>
  <c r="R34" i="7"/>
  <c r="R35" i="7"/>
  <c r="R36" i="7"/>
  <c r="B36" i="7" s="1"/>
  <c r="N26" i="7"/>
  <c r="N27" i="7"/>
  <c r="N28" i="7"/>
  <c r="N29" i="7"/>
  <c r="N30" i="7"/>
  <c r="B30" i="7" s="1"/>
  <c r="N31" i="7"/>
  <c r="N32" i="7"/>
  <c r="N33" i="7"/>
  <c r="N34" i="7"/>
  <c r="N35" i="7"/>
  <c r="N36" i="7"/>
  <c r="F26" i="7"/>
  <c r="F27" i="7"/>
  <c r="F28" i="7"/>
  <c r="F29" i="7"/>
  <c r="F30" i="7"/>
  <c r="F31" i="7"/>
  <c r="F32" i="7"/>
  <c r="F33" i="7"/>
  <c r="F34" i="7"/>
  <c r="F35" i="7"/>
  <c r="B35" i="7" s="1"/>
  <c r="F36" i="7"/>
  <c r="J26" i="7"/>
  <c r="J27" i="7"/>
  <c r="J28" i="7"/>
  <c r="J29" i="7"/>
  <c r="J30" i="7"/>
  <c r="J31" i="7"/>
  <c r="J32" i="7"/>
  <c r="J33" i="7"/>
  <c r="J34" i="7"/>
  <c r="J35" i="7"/>
  <c r="J36" i="7"/>
  <c r="B26" i="7"/>
  <c r="B28" i="7"/>
  <c r="B34" i="7"/>
  <c r="F25" i="2"/>
  <c r="F30" i="2"/>
  <c r="F31" i="2"/>
  <c r="F37" i="2"/>
  <c r="B47" i="2"/>
  <c r="B28" i="2"/>
  <c r="F24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26" i="2"/>
  <c r="N27" i="2"/>
  <c r="N28" i="2"/>
  <c r="N29" i="2"/>
  <c r="N30" i="2"/>
  <c r="N31" i="2"/>
  <c r="N32" i="2"/>
  <c r="N33" i="2"/>
  <c r="N34" i="2"/>
  <c r="N35" i="2"/>
  <c r="B35" i="2" s="1"/>
  <c r="N36" i="2"/>
  <c r="J26" i="2"/>
  <c r="J27" i="2"/>
  <c r="J28" i="2"/>
  <c r="J29" i="2"/>
  <c r="J30" i="2"/>
  <c r="J31" i="2"/>
  <c r="J32" i="2"/>
  <c r="J33" i="2"/>
  <c r="J34" i="2"/>
  <c r="J35" i="2"/>
  <c r="J36" i="2"/>
  <c r="J39" i="2"/>
  <c r="J40" i="2"/>
  <c r="B40" i="2" s="1"/>
  <c r="J41" i="2"/>
  <c r="B41" i="2" s="1"/>
  <c r="J42" i="2"/>
  <c r="J43" i="2"/>
  <c r="J44" i="2"/>
  <c r="J45" i="2"/>
  <c r="J46" i="2"/>
  <c r="J47" i="2"/>
  <c r="J48" i="2"/>
  <c r="B48" i="2" s="1"/>
  <c r="J49" i="2"/>
  <c r="J50" i="2"/>
  <c r="J51" i="2"/>
  <c r="B39" i="2"/>
  <c r="B45" i="2"/>
  <c r="B49" i="2"/>
  <c r="B27" i="2"/>
  <c r="B32" i="2"/>
  <c r="B18" i="2"/>
  <c r="B21" i="2"/>
  <c r="F23" i="2"/>
  <c r="B23" i="2" s="1"/>
  <c r="F22" i="2"/>
  <c r="B22" i="2" s="1"/>
  <c r="F21" i="2"/>
  <c r="F20" i="2"/>
  <c r="B20" i="2" s="1"/>
  <c r="F19" i="2"/>
  <c r="B19" i="2" s="1"/>
  <c r="F18" i="2"/>
  <c r="F17" i="2"/>
  <c r="B17" i="2" s="1"/>
  <c r="F16" i="2"/>
  <c r="R23" i="2"/>
  <c r="R22" i="2"/>
  <c r="R21" i="2"/>
  <c r="R20" i="2"/>
  <c r="R19" i="2"/>
  <c r="R18" i="2"/>
  <c r="R17" i="2"/>
  <c r="R16" i="2"/>
  <c r="N23" i="2"/>
  <c r="N22" i="2"/>
  <c r="N21" i="2"/>
  <c r="N20" i="2"/>
  <c r="N19" i="2"/>
  <c r="N18" i="2"/>
  <c r="N17" i="2"/>
  <c r="N16" i="2"/>
  <c r="J17" i="2"/>
  <c r="J18" i="2"/>
  <c r="J19" i="2"/>
  <c r="J20" i="2"/>
  <c r="J21" i="2"/>
  <c r="J22" i="2"/>
  <c r="J23" i="2"/>
  <c r="J16" i="2"/>
  <c r="R62" i="7"/>
  <c r="N62" i="7"/>
  <c r="J62" i="7"/>
  <c r="F62" i="7"/>
  <c r="B62" i="7" s="1"/>
  <c r="R61" i="7"/>
  <c r="N61" i="7"/>
  <c r="J61" i="7"/>
  <c r="B61" i="7" s="1"/>
  <c r="F61" i="7"/>
  <c r="R60" i="7"/>
  <c r="N60" i="7"/>
  <c r="N58" i="7" s="1"/>
  <c r="J60" i="7"/>
  <c r="F60" i="7"/>
  <c r="R59" i="7"/>
  <c r="N59" i="7"/>
  <c r="J59" i="7"/>
  <c r="F59" i="7"/>
  <c r="Q58" i="7"/>
  <c r="P58" i="7"/>
  <c r="O58" i="7"/>
  <c r="M58" i="7"/>
  <c r="L58" i="7"/>
  <c r="K58" i="7"/>
  <c r="I58" i="7"/>
  <c r="H58" i="7"/>
  <c r="G58" i="7"/>
  <c r="F58" i="7"/>
  <c r="E58" i="7"/>
  <c r="D58" i="7"/>
  <c r="C58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B52" i="7"/>
  <c r="R37" i="7"/>
  <c r="J38" i="7"/>
  <c r="Q37" i="7"/>
  <c r="P37" i="7"/>
  <c r="P14" i="7" s="1"/>
  <c r="P13" i="7" s="1"/>
  <c r="O37" i="7"/>
  <c r="M37" i="7"/>
  <c r="M14" i="7" s="1"/>
  <c r="M13" i="7" s="1"/>
  <c r="M7" i="7" s="1"/>
  <c r="L37" i="7"/>
  <c r="K37" i="7"/>
  <c r="I37" i="7"/>
  <c r="H37" i="7"/>
  <c r="G37" i="7"/>
  <c r="E37" i="7"/>
  <c r="D37" i="7"/>
  <c r="C37" i="7"/>
  <c r="C14" i="7" s="1"/>
  <c r="C13" i="7" s="1"/>
  <c r="R25" i="7"/>
  <c r="N25" i="7"/>
  <c r="J25" i="7"/>
  <c r="F25" i="7"/>
  <c r="Q24" i="7"/>
  <c r="P24" i="7"/>
  <c r="O24" i="7"/>
  <c r="O14" i="7" s="1"/>
  <c r="O13" i="7" s="1"/>
  <c r="M24" i="7"/>
  <c r="L24" i="7"/>
  <c r="K24" i="7"/>
  <c r="I24" i="7"/>
  <c r="H24" i="7"/>
  <c r="G24" i="7"/>
  <c r="E24" i="7"/>
  <c r="D24" i="7"/>
  <c r="C24" i="7"/>
  <c r="R23" i="7"/>
  <c r="B23" i="7" s="1"/>
  <c r="R22" i="7"/>
  <c r="B22" i="7" s="1"/>
  <c r="R21" i="7"/>
  <c r="B21" i="7" s="1"/>
  <c r="R20" i="7"/>
  <c r="B20" i="7" s="1"/>
  <c r="R19" i="7"/>
  <c r="B19" i="7" s="1"/>
  <c r="R18" i="7"/>
  <c r="B18" i="7"/>
  <c r="R17" i="7"/>
  <c r="B17" i="7" s="1"/>
  <c r="R16" i="7"/>
  <c r="B16" i="7" s="1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D14" i="7" s="1"/>
  <c r="D13" i="7" s="1"/>
  <c r="C15" i="7"/>
  <c r="R12" i="7"/>
  <c r="R8" i="7" s="1"/>
  <c r="N12" i="7"/>
  <c r="J12" i="7"/>
  <c r="R11" i="7"/>
  <c r="J11" i="7"/>
  <c r="B11" i="7" s="1"/>
  <c r="R10" i="7"/>
  <c r="J10" i="7"/>
  <c r="B10" i="7"/>
  <c r="R9" i="7"/>
  <c r="N9" i="7"/>
  <c r="J9" i="7"/>
  <c r="F9" i="7"/>
  <c r="F8" i="7" s="1"/>
  <c r="Q8" i="7"/>
  <c r="P8" i="7"/>
  <c r="O8" i="7"/>
  <c r="M8" i="7"/>
  <c r="L8" i="7"/>
  <c r="K8" i="7"/>
  <c r="I8" i="7"/>
  <c r="H8" i="7"/>
  <c r="G8" i="7"/>
  <c r="E8" i="7"/>
  <c r="D8" i="7"/>
  <c r="C8" i="7"/>
  <c r="R62" i="2"/>
  <c r="N62" i="2"/>
  <c r="J62" i="2"/>
  <c r="F62" i="2"/>
  <c r="B62" i="2"/>
  <c r="R61" i="2"/>
  <c r="N61" i="2"/>
  <c r="J61" i="2"/>
  <c r="B61" i="2" s="1"/>
  <c r="F61" i="2"/>
  <c r="R60" i="2"/>
  <c r="N60" i="2"/>
  <c r="J60" i="2"/>
  <c r="F60" i="2"/>
  <c r="R59" i="2"/>
  <c r="R58" i="2" s="1"/>
  <c r="N59" i="2"/>
  <c r="N58" i="2" s="1"/>
  <c r="J59" i="2"/>
  <c r="J58" i="2" s="1"/>
  <c r="F59" i="2"/>
  <c r="Q58" i="2"/>
  <c r="P58" i="2"/>
  <c r="O58" i="2"/>
  <c r="M58" i="2"/>
  <c r="L58" i="2"/>
  <c r="K58" i="2"/>
  <c r="I58" i="2"/>
  <c r="H58" i="2"/>
  <c r="G58" i="2"/>
  <c r="F58" i="2"/>
  <c r="E58" i="2"/>
  <c r="D58" i="2"/>
  <c r="C58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N38" i="2"/>
  <c r="J38" i="2"/>
  <c r="B38" i="2" s="1"/>
  <c r="Q37" i="2"/>
  <c r="P37" i="2"/>
  <c r="O37" i="2"/>
  <c r="M37" i="2"/>
  <c r="L37" i="2"/>
  <c r="K37" i="2"/>
  <c r="I37" i="2"/>
  <c r="H37" i="2"/>
  <c r="G37" i="2"/>
  <c r="E37" i="2"/>
  <c r="D37" i="2"/>
  <c r="C37" i="2"/>
  <c r="R36" i="2"/>
  <c r="R35" i="2"/>
  <c r="R34" i="2"/>
  <c r="R33" i="2"/>
  <c r="R32" i="2"/>
  <c r="R31" i="2"/>
  <c r="R30" i="2"/>
  <c r="R29" i="2"/>
  <c r="R28" i="2"/>
  <c r="R27" i="2"/>
  <c r="R26" i="2"/>
  <c r="R25" i="2"/>
  <c r="N25" i="2"/>
  <c r="J25" i="2"/>
  <c r="Q24" i="2"/>
  <c r="P24" i="2"/>
  <c r="O24" i="2"/>
  <c r="M24" i="2"/>
  <c r="L24" i="2"/>
  <c r="K24" i="2"/>
  <c r="I24" i="2"/>
  <c r="H24" i="2"/>
  <c r="G24" i="2"/>
  <c r="E24" i="2"/>
  <c r="D24" i="2"/>
  <c r="C24" i="2"/>
  <c r="Q15" i="2"/>
  <c r="P15" i="2"/>
  <c r="O15" i="2"/>
  <c r="M15" i="2"/>
  <c r="L15" i="2"/>
  <c r="K15" i="2"/>
  <c r="I15" i="2"/>
  <c r="H15" i="2"/>
  <c r="G15" i="2"/>
  <c r="E15" i="2"/>
  <c r="D15" i="2"/>
  <c r="C15" i="2"/>
  <c r="R12" i="2"/>
  <c r="N12" i="2"/>
  <c r="N8" i="2" s="1"/>
  <c r="J12" i="2"/>
  <c r="R11" i="2"/>
  <c r="J11" i="2"/>
  <c r="B11" i="2"/>
  <c r="R10" i="2"/>
  <c r="B10" i="2" s="1"/>
  <c r="J10" i="2"/>
  <c r="R9" i="2"/>
  <c r="R8" i="2" s="1"/>
  <c r="N9" i="2"/>
  <c r="J9" i="2"/>
  <c r="B9" i="2" s="1"/>
  <c r="F9" i="2"/>
  <c r="F8" i="2" s="1"/>
  <c r="Q8" i="2"/>
  <c r="P8" i="2"/>
  <c r="O8" i="2"/>
  <c r="M8" i="2"/>
  <c r="L8" i="2"/>
  <c r="K8" i="2"/>
  <c r="J8" i="2"/>
  <c r="I8" i="2"/>
  <c r="H8" i="2"/>
  <c r="G8" i="2"/>
  <c r="E8" i="2"/>
  <c r="D8" i="2"/>
  <c r="C8" i="2"/>
  <c r="J58" i="7" l="1"/>
  <c r="R58" i="7"/>
  <c r="B60" i="7"/>
  <c r="B58" i="7" s="1"/>
  <c r="B51" i="7"/>
  <c r="B50" i="7"/>
  <c r="B49" i="7"/>
  <c r="F37" i="7"/>
  <c r="B43" i="7"/>
  <c r="B45" i="7"/>
  <c r="K14" i="7"/>
  <c r="K13" i="7" s="1"/>
  <c r="K7" i="7" s="1"/>
  <c r="D7" i="7"/>
  <c r="G14" i="7"/>
  <c r="G13" i="7" s="1"/>
  <c r="G7" i="7" s="1"/>
  <c r="B39" i="7"/>
  <c r="B40" i="7"/>
  <c r="B47" i="7"/>
  <c r="B48" i="7"/>
  <c r="B46" i="7"/>
  <c r="B44" i="7"/>
  <c r="R24" i="7"/>
  <c r="F24" i="7"/>
  <c r="L14" i="7"/>
  <c r="L13" i="7" s="1"/>
  <c r="L7" i="7" s="1"/>
  <c r="B29" i="7"/>
  <c r="B27" i="7"/>
  <c r="Q14" i="7"/>
  <c r="Q13" i="7" s="1"/>
  <c r="Q7" i="7" s="1"/>
  <c r="N24" i="7"/>
  <c r="N14" i="7" s="1"/>
  <c r="N13" i="7" s="1"/>
  <c r="N7" i="7" s="1"/>
  <c r="F14" i="7"/>
  <c r="F13" i="7" s="1"/>
  <c r="F7" i="7" s="1"/>
  <c r="B33" i="7"/>
  <c r="B32" i="7"/>
  <c r="B31" i="7"/>
  <c r="I14" i="7"/>
  <c r="I13" i="7" s="1"/>
  <c r="I7" i="7" s="1"/>
  <c r="H14" i="7"/>
  <c r="H13" i="7" s="1"/>
  <c r="H7" i="7" s="1"/>
  <c r="B25" i="7"/>
  <c r="J24" i="7"/>
  <c r="P7" i="7"/>
  <c r="J8" i="7"/>
  <c r="B9" i="7"/>
  <c r="B12" i="7"/>
  <c r="E14" i="7"/>
  <c r="E13" i="7" s="1"/>
  <c r="E7" i="7" s="1"/>
  <c r="C7" i="7"/>
  <c r="N8" i="7"/>
  <c r="O7" i="7"/>
  <c r="B26" i="2"/>
  <c r="B44" i="2"/>
  <c r="B31" i="2"/>
  <c r="B34" i="2"/>
  <c r="B36" i="2"/>
  <c r="B50" i="2"/>
  <c r="B60" i="2"/>
  <c r="B58" i="2" s="1"/>
  <c r="R37" i="2"/>
  <c r="I14" i="2"/>
  <c r="I13" i="2" s="1"/>
  <c r="I7" i="2" s="1"/>
  <c r="B42" i="2"/>
  <c r="B33" i="2"/>
  <c r="B29" i="2"/>
  <c r="L14" i="2"/>
  <c r="L13" i="2" s="1"/>
  <c r="L7" i="2" s="1"/>
  <c r="E14" i="2"/>
  <c r="E13" i="2" s="1"/>
  <c r="E7" i="2" s="1"/>
  <c r="P14" i="2"/>
  <c r="P13" i="2" s="1"/>
  <c r="P7" i="2" s="1"/>
  <c r="C14" i="2"/>
  <c r="C13" i="2" s="1"/>
  <c r="C7" i="2" s="1"/>
  <c r="M14" i="2"/>
  <c r="M13" i="2" s="1"/>
  <c r="M7" i="2" s="1"/>
  <c r="D14" i="2"/>
  <c r="D13" i="2" s="1"/>
  <c r="D7" i="2" s="1"/>
  <c r="Q14" i="2"/>
  <c r="Q13" i="2" s="1"/>
  <c r="Q7" i="2" s="1"/>
  <c r="J15" i="2"/>
  <c r="O14" i="2"/>
  <c r="O13" i="2" s="1"/>
  <c r="O7" i="2" s="1"/>
  <c r="F15" i="2"/>
  <c r="G14" i="2"/>
  <c r="G13" i="2" s="1"/>
  <c r="G7" i="2" s="1"/>
  <c r="B51" i="2"/>
  <c r="B43" i="2"/>
  <c r="B46" i="2"/>
  <c r="N37" i="2"/>
  <c r="K14" i="2"/>
  <c r="K13" i="2" s="1"/>
  <c r="K7" i="2" s="1"/>
  <c r="J37" i="2"/>
  <c r="B30" i="2"/>
  <c r="B24" i="2" s="1"/>
  <c r="J24" i="2"/>
  <c r="H14" i="2"/>
  <c r="H13" i="2" s="1"/>
  <c r="H7" i="2" s="1"/>
  <c r="B25" i="2"/>
  <c r="N24" i="2"/>
  <c r="B12" i="2"/>
  <c r="B8" i="2" s="1"/>
  <c r="N15" i="2"/>
  <c r="B16" i="2"/>
  <c r="F14" i="2"/>
  <c r="F13" i="2" s="1"/>
  <c r="F7" i="2" s="1"/>
  <c r="B15" i="7"/>
  <c r="J37" i="7"/>
  <c r="B37" i="7" s="1"/>
  <c r="R15" i="7"/>
  <c r="R14" i="7" s="1"/>
  <c r="R13" i="7" s="1"/>
  <c r="R7" i="7" s="1"/>
  <c r="R15" i="2"/>
  <c r="R24" i="2"/>
  <c r="B24" i="7" l="1"/>
  <c r="B8" i="7"/>
  <c r="B37" i="2"/>
  <c r="N14" i="2"/>
  <c r="N13" i="2" s="1"/>
  <c r="N7" i="2" s="1"/>
  <c r="J14" i="2"/>
  <c r="J13" i="2" s="1"/>
  <c r="J7" i="2" s="1"/>
  <c r="B15" i="2"/>
  <c r="B14" i="7"/>
  <c r="B13" i="7" s="1"/>
  <c r="B7" i="7" s="1"/>
  <c r="J14" i="7"/>
  <c r="J13" i="7" s="1"/>
  <c r="J7" i="7" s="1"/>
  <c r="R14" i="2"/>
  <c r="R13" i="2" s="1"/>
  <c r="R7" i="2" s="1"/>
  <c r="B14" i="2"/>
  <c r="B13" i="2" s="1"/>
  <c r="B7" i="2" s="1"/>
  <c r="J13" i="5" l="1"/>
  <c r="J12" i="5"/>
  <c r="J11" i="5"/>
  <c r="J10" i="5"/>
  <c r="C55" i="3"/>
  <c r="C49" i="3"/>
  <c r="C34" i="3"/>
  <c r="C21" i="3"/>
  <c r="C12" i="3"/>
  <c r="C5" i="3"/>
  <c r="C11" i="3" l="1"/>
  <c r="C10" i="3" s="1"/>
  <c r="C4" i="3" s="1"/>
  <c r="J7" i="4"/>
  <c r="I6" i="4"/>
  <c r="I5" i="4"/>
  <c r="J5" i="4" s="1"/>
  <c r="I4" i="4"/>
  <c r="J4" i="4" s="1"/>
  <c r="B5" i="3"/>
  <c r="D5" i="3"/>
  <c r="E6" i="3"/>
  <c r="E7" i="3"/>
  <c r="E8" i="3"/>
  <c r="E9" i="3"/>
  <c r="J6" i="4" l="1"/>
  <c r="J8" i="4" s="1"/>
  <c r="I8" i="4"/>
  <c r="E5" i="3"/>
  <c r="R39" i="1" l="1"/>
  <c r="R40" i="1"/>
  <c r="R41" i="1"/>
  <c r="R42" i="1"/>
  <c r="R43" i="1"/>
  <c r="R44" i="1"/>
  <c r="R45" i="1"/>
  <c r="R46" i="1"/>
  <c r="R47" i="1"/>
  <c r="R48" i="1"/>
  <c r="R49" i="1"/>
  <c r="R50" i="1"/>
  <c r="R51" i="1"/>
  <c r="R31" i="1"/>
  <c r="R32" i="1"/>
  <c r="B32" i="1" s="1"/>
  <c r="R33" i="1"/>
  <c r="B33" i="1" s="1"/>
  <c r="R34" i="1"/>
  <c r="B34" i="1" s="1"/>
  <c r="R35" i="1"/>
  <c r="B35" i="1" s="1"/>
  <c r="R36" i="1"/>
  <c r="B36" i="1" s="1"/>
  <c r="R30" i="1"/>
  <c r="R29" i="1"/>
  <c r="R28" i="1"/>
  <c r="R27" i="1"/>
  <c r="R26" i="1"/>
  <c r="R25" i="1"/>
  <c r="R23" i="1"/>
  <c r="R22" i="1"/>
  <c r="B22" i="1" s="1"/>
  <c r="R21" i="1"/>
  <c r="B21" i="1" s="1"/>
  <c r="R20" i="1"/>
  <c r="B20" i="1" s="1"/>
  <c r="R19" i="1"/>
  <c r="B19" i="1" s="1"/>
  <c r="R18" i="1"/>
  <c r="B18" i="1" s="1"/>
  <c r="R17" i="1"/>
  <c r="B17" i="1" s="1"/>
  <c r="R16" i="1"/>
  <c r="B16" i="1" s="1"/>
  <c r="R12" i="1"/>
  <c r="R11" i="1"/>
  <c r="R10" i="1"/>
  <c r="R9" i="1"/>
  <c r="B23" i="1"/>
  <c r="J18" i="5"/>
  <c r="J17" i="5"/>
  <c r="J16" i="5"/>
  <c r="J15" i="5"/>
  <c r="J8" i="5"/>
  <c r="J7" i="5"/>
  <c r="J6" i="5"/>
  <c r="J5" i="5"/>
  <c r="J4" i="5"/>
  <c r="C20" i="5"/>
  <c r="J20" i="5" l="1"/>
  <c r="B15" i="1"/>
  <c r="C8" i="1"/>
  <c r="D8" i="1"/>
  <c r="E8" i="1"/>
  <c r="G8" i="1"/>
  <c r="H8" i="1"/>
  <c r="I8" i="1"/>
  <c r="K8" i="1"/>
  <c r="L8" i="1"/>
  <c r="M8" i="1"/>
  <c r="O8" i="1"/>
  <c r="P8" i="1"/>
  <c r="Q8" i="1"/>
  <c r="R62" i="1" l="1"/>
  <c r="R61" i="1"/>
  <c r="R60" i="1"/>
  <c r="R59" i="1"/>
  <c r="N62" i="1"/>
  <c r="N61" i="1"/>
  <c r="N60" i="1"/>
  <c r="N59" i="1"/>
  <c r="J62" i="1"/>
  <c r="J61" i="1"/>
  <c r="J60" i="1"/>
  <c r="J59" i="1"/>
  <c r="F62" i="1"/>
  <c r="F61" i="1"/>
  <c r="F60" i="1"/>
  <c r="F59" i="1"/>
  <c r="B61" i="1" l="1"/>
  <c r="B62" i="1"/>
  <c r="B60" i="1"/>
  <c r="J12" i="1" l="1"/>
  <c r="N12" i="1"/>
  <c r="B12" i="1" l="1"/>
  <c r="C37" i="1"/>
  <c r="D37" i="1"/>
  <c r="E37" i="1"/>
  <c r="G37" i="1"/>
  <c r="H37" i="1"/>
  <c r="I37" i="1"/>
  <c r="K37" i="1"/>
  <c r="L37" i="1"/>
  <c r="M37" i="1"/>
  <c r="O37" i="1"/>
  <c r="P37" i="1"/>
  <c r="Q37" i="1"/>
  <c r="E59" i="3"/>
  <c r="E58" i="3"/>
  <c r="E57" i="3"/>
  <c r="E56" i="3"/>
  <c r="D55" i="3"/>
  <c r="B55" i="3"/>
  <c r="E55" i="3" s="1"/>
  <c r="E54" i="3"/>
  <c r="E53" i="3"/>
  <c r="E52" i="3"/>
  <c r="E51" i="3"/>
  <c r="E50" i="3"/>
  <c r="D49" i="3"/>
  <c r="B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D34" i="3"/>
  <c r="B34" i="3"/>
  <c r="E33" i="3"/>
  <c r="E32" i="3"/>
  <c r="E31" i="3"/>
  <c r="E30" i="3"/>
  <c r="E29" i="3"/>
  <c r="E28" i="3"/>
  <c r="E27" i="3"/>
  <c r="E26" i="3"/>
  <c r="E25" i="3"/>
  <c r="E24" i="3"/>
  <c r="E23" i="3"/>
  <c r="E22" i="3"/>
  <c r="D21" i="3"/>
  <c r="B21" i="3"/>
  <c r="E20" i="3"/>
  <c r="E19" i="3"/>
  <c r="E18" i="3"/>
  <c r="E17" i="3"/>
  <c r="E16" i="3"/>
  <c r="E15" i="3"/>
  <c r="E14" i="3"/>
  <c r="E13" i="3"/>
  <c r="D12" i="3"/>
  <c r="B12" i="3"/>
  <c r="D11" i="3" l="1"/>
  <c r="D10" i="3" s="1"/>
  <c r="D4" i="3" s="1"/>
  <c r="B11" i="3"/>
  <c r="B10" i="3" s="1"/>
  <c r="E12" i="3"/>
  <c r="E21" i="3"/>
  <c r="E34" i="3"/>
  <c r="E49" i="3"/>
  <c r="B4" i="3" l="1"/>
  <c r="E4" i="3" s="1"/>
  <c r="E10" i="3"/>
  <c r="E11" i="3"/>
  <c r="F9" i="1" l="1"/>
  <c r="J9" i="1"/>
  <c r="N9" i="1"/>
  <c r="N8" i="1" s="1"/>
  <c r="R8" i="1"/>
  <c r="J10" i="1"/>
  <c r="B10" i="1" s="1"/>
  <c r="J11" i="1"/>
  <c r="B11" i="1" s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C24" i="1"/>
  <c r="D24" i="1"/>
  <c r="E24" i="1"/>
  <c r="G24" i="1"/>
  <c r="H24" i="1"/>
  <c r="I24" i="1"/>
  <c r="K24" i="1"/>
  <c r="L24" i="1"/>
  <c r="M24" i="1"/>
  <c r="M14" i="1" s="1"/>
  <c r="O24" i="1"/>
  <c r="P24" i="1"/>
  <c r="Q24" i="1"/>
  <c r="F25" i="1"/>
  <c r="J25" i="1"/>
  <c r="N25" i="1"/>
  <c r="F30" i="1"/>
  <c r="J30" i="1"/>
  <c r="N30" i="1"/>
  <c r="F31" i="1"/>
  <c r="J31" i="1"/>
  <c r="N31" i="1"/>
  <c r="J38" i="1"/>
  <c r="N38" i="1"/>
  <c r="R38" i="1"/>
  <c r="J39" i="1"/>
  <c r="B39" i="1" s="1"/>
  <c r="J40" i="1"/>
  <c r="J41" i="1"/>
  <c r="N41" i="1"/>
  <c r="J43" i="1"/>
  <c r="N43" i="1"/>
  <c r="J45" i="1"/>
  <c r="N45" i="1"/>
  <c r="J49" i="1"/>
  <c r="N49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C14" i="1" l="1"/>
  <c r="I14" i="1"/>
  <c r="K14" i="1"/>
  <c r="K13" i="1" s="1"/>
  <c r="K7" i="1" s="1"/>
  <c r="H14" i="1"/>
  <c r="H13" i="1" s="1"/>
  <c r="H7" i="1" s="1"/>
  <c r="G14" i="1"/>
  <c r="G13" i="1" s="1"/>
  <c r="G7" i="1" s="1"/>
  <c r="L14" i="1"/>
  <c r="L13" i="1" s="1"/>
  <c r="L7" i="1" s="1"/>
  <c r="B38" i="1"/>
  <c r="B30" i="1"/>
  <c r="F8" i="1"/>
  <c r="B9" i="1"/>
  <c r="B8" i="1" s="1"/>
  <c r="J8" i="1"/>
  <c r="R37" i="1"/>
  <c r="J37" i="1"/>
  <c r="N37" i="1"/>
  <c r="F37" i="1"/>
  <c r="B49" i="1"/>
  <c r="B43" i="1"/>
  <c r="N24" i="1"/>
  <c r="F24" i="1"/>
  <c r="M13" i="1"/>
  <c r="M7" i="1" s="1"/>
  <c r="E14" i="1"/>
  <c r="E13" i="1" s="1"/>
  <c r="E7" i="1" s="1"/>
  <c r="C13" i="1"/>
  <c r="C7" i="1" s="1"/>
  <c r="B45" i="1"/>
  <c r="B41" i="1"/>
  <c r="B31" i="1"/>
  <c r="R24" i="1"/>
  <c r="J24" i="1"/>
  <c r="Q14" i="1"/>
  <c r="Q13" i="1" s="1"/>
  <c r="Q7" i="1" s="1"/>
  <c r="O14" i="1"/>
  <c r="O13" i="1" s="1"/>
  <c r="O7" i="1" s="1"/>
  <c r="I13" i="1"/>
  <c r="I7" i="1" s="1"/>
  <c r="P14" i="1"/>
  <c r="P13" i="1" s="1"/>
  <c r="P7" i="1" s="1"/>
  <c r="D14" i="1"/>
  <c r="D13" i="1" s="1"/>
  <c r="D7" i="1" s="1"/>
  <c r="B25" i="1"/>
  <c r="J14" i="1" l="1"/>
  <c r="B37" i="1"/>
  <c r="N14" i="1"/>
  <c r="N13" i="1" s="1"/>
  <c r="N7" i="1" s="1"/>
  <c r="G9" i="4" s="1"/>
  <c r="B24" i="1"/>
  <c r="J13" i="1"/>
  <c r="J7" i="1" s="1"/>
  <c r="F9" i="4" s="1"/>
  <c r="R14" i="1"/>
  <c r="R13" i="1" s="1"/>
  <c r="R7" i="1" s="1"/>
  <c r="H9" i="4" s="1"/>
  <c r="F14" i="1"/>
  <c r="F13" i="1" s="1"/>
  <c r="F7" i="1" s="1"/>
  <c r="E9" i="4" s="1"/>
  <c r="B14" i="1" l="1"/>
  <c r="B13" i="1" s="1"/>
  <c r="B7" i="1" s="1"/>
  <c r="I9" i="4" s="1"/>
</calcChain>
</file>

<file path=xl/sharedStrings.xml><?xml version="1.0" encoding="utf-8"?>
<sst xmlns="http://schemas.openxmlformats.org/spreadsheetml/2006/main" count="335" uniqueCount="125">
  <si>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</si>
  <si>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</si>
  <si>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</si>
  <si>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</si>
  <si>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</si>
  <si>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</si>
  <si>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</si>
  <si>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</si>
  <si>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</si>
  <si>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</si>
  <si>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</si>
  <si>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</si>
  <si>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</si>
  <si>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</si>
  <si>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</si>
  <si>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</si>
  <si>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</si>
  <si>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</si>
  <si>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</si>
  <si>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</si>
  <si>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</si>
  <si>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</si>
  <si>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</si>
  <si>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</si>
  <si>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</si>
  <si>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</si>
  <si>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</si>
  <si>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</si>
  <si>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</si>
  <si>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</si>
  <si>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</si>
  <si>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</si>
  <si>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</si>
  <si>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</si>
  <si>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</si>
  <si>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</si>
  <si>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</si>
  <si>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</si>
  <si>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</si>
  <si>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</si>
  <si>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</si>
  <si>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</si>
  <si>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</si>
  <si>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</si>
  <si>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</si>
  <si>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</si>
  <si>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</si>
  <si>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</si>
  <si>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</si>
  <si>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</si>
  <si>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ค่าจ้างผู้ช่วยนักวิจัย</t>
  </si>
  <si>
    <t>- ค่าครองชีพ</t>
  </si>
  <si>
    <t>- ค่าตอบแทนพนักงานราชการ</t>
  </si>
  <si>
    <t>- ค่าจ้างประจำ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</si>
  <si>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</si>
  <si>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</si>
  <si>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</si>
  <si>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</si>
  <si>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</si>
  <si>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</si>
  <si>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</si>
  <si>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</si>
  <si>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</si>
  <si>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</si>
  <si>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</si>
  <si>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</si>
  <si>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กองผลิตภัณฑ์ปศุสัตว์</t>
  </si>
  <si>
    <t>ประเภท - รายการ</t>
  </si>
  <si>
    <t>โครงการ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</si>
  <si>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</si>
  <si>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</si>
  <si>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</si>
  <si>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</si>
  <si>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รวมทั้งสิ้น
(กผส.)</t>
  </si>
  <si>
    <t>ศูนย์วิจัยและพัฒนาผลิตภัณฑ์ปศุสัตว์เชียงใหม่</t>
  </si>
  <si>
    <t>(0700600154)</t>
  </si>
  <si>
    <t>(สำนักงานปศุสัตว์เขต 5)</t>
  </si>
  <si>
    <t>ศูนย์วิจัยและพัฒนาผลิตภัณฑ์ปศุสัตว์เชียงใหม่ (0700600016) / สำนักงานปศุสัตว์เขต 5 (0700600154)</t>
  </si>
  <si>
    <t>กองผลิตภัณฑ์ปศุสัตว์ (0700600298)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</si>
  <si>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</si>
  <si>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</si>
  <si>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</si>
  <si>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</si>
  <si>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</si>
  <si>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</si>
  <si>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</si>
  <si>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ครั้ง</t>
  </si>
  <si>
    <t>ตัวอย่าง</t>
  </si>
  <si>
    <t xml:space="preserve"> </t>
  </si>
  <si>
    <t>งบประมาณด้านวิทยาศาสตร์ วิจัยและนวัตกรรม ประจำปีงบประมาณ พ.ศ. 2568</t>
  </si>
  <si>
    <t>กผส.1 การพัฒนาผลิตภัณฑ์แฮมขึ้นรูปเสริมแคลเซียมจากเปลือกไข่ไก่ สําหรับผู้บริโภคสูงวัย</t>
  </si>
  <si>
    <t>กผส.2 โครงการการศึกษาสภาวะที่เหมาะสมในการทําไก่ย่างไม้มะดัน</t>
  </si>
  <si>
    <t>กผส.1 การพัฒนาผลิตภัณฑ์แฮมขึ้นรูปเสริมแคลเซียมจากเปลือกไข่ไก่ 
สําหรับผู้บริโภคสูงวัย</t>
  </si>
  <si>
    <t>กผส.3 การศึกษาข้อมูล Amino Acid Proﬁle ของไก่ดําดอยตุงเพื่อ
พัฒนาเป็นผลิตภัณฑ์เป็นผลิตภัณฑ์อัตลักษณ์ประจําถิ่น</t>
  </si>
  <si>
    <t>ศูนย์วิจัยและพัฒนาผลิตภัณฑ์ปศุสัตว์มหาสารคาม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</si>
  <si>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</si>
  <si>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</si>
  <si>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</si>
  <si>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</si>
  <si>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</si>
  <si>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กผส.3 การศึกษาข้อมูล Amino Acid Proﬁle ของไก่ดําดอยตุงเพื่อ
พัฒนาเป็นผลิตภัณฑ์เป็นผลิตภัณฑ์
อัตลักษณ์ประจําถิ่น</t>
  </si>
  <si>
    <t>- เงินเดือน (ค่าจ้างเหมาบริการผู้ช่วยนักวิจัย)</t>
  </si>
  <si>
    <t>*เนื่องจากตามแผนของ สกสว กำหนดให้ค่าจ้างผู้ช่วยนักวิจัยอยู่ในหมวดค่าตอบแทน ให้หน่วยงานเบิกจ่ายจากค่าใช้สอย - ค่าจ้างเหมาบริการ</t>
  </si>
  <si>
    <t>รายละเอียดค่าจ้างเหมาบริการ ปีงบประมาณ 2568</t>
  </si>
  <si>
    <t xml:space="preserve">โครงการการศึกษาสภาวะที่เหมาะสมในการทําไก่ย่างไม้มะดัน
</t>
  </si>
  <si>
    <t>กผส.2 การศึกษาสภาวะที่เหมาะสมในการทําไก่ย่างไม้มะดัน</t>
  </si>
  <si>
    <t xml:space="preserve">โครงการศึกษาข้อมูล Amino Acid Proﬁle ของไก่ดําดอยตุงเพื่อพัฒนาเป็นผลิตภัณฑ์เป็นผลิตภัณฑ์อัตลักษณ์ประจําถิ่น
</t>
  </si>
  <si>
    <t>ค่าจ้างเหมาทำสื่อประชาสัมพันธ์</t>
  </si>
  <si>
    <t>คน</t>
  </si>
  <si>
    <t>ค่าจ้างเหมาทำบรรจุภัณฑ์ผลิตภัณฑ์ต้นแบบ (ผลิตขั้นตํ่า)</t>
  </si>
  <si>
    <t xml:space="preserve">โครงการพัฒนาผลิตภัณฑ์แฮมขึ้นรูปเสริมแคลเซียมจากเปลือก
ไข่ไก่ สําหรับผู้บริโภคสูงวัย
</t>
  </si>
  <si>
    <t>ค้าจ้างตรวจวิเคราะห์คุณค่าทางโภชนาการ</t>
  </si>
  <si>
    <t>ค่าจ้างตรวจวิเคราะห์จุลินทรีย์ จำนวน 15 ตัวอย่าง ๆ ละ 1,500 บาท</t>
  </si>
  <si>
    <t>ค่าจ้างตรวจวิเคราะห์ปริมาณแคลเซียม จำนวน 24 ตัวอย่าง ๆ ละ 1,200 บาท</t>
  </si>
  <si>
    <t>ค่าจ้างเหมาตรวจวิเคราะห์ 2.1 ตรวจวิเคราะห์คุณค่าทางโภชนาการ Final product : โปรตีน ไขมัน ความชื้น เถ้า แคลเซียม ฟอสฟอรัส แมกนีเซียม 
รวมทั้งการคำนวณปริมาณโซเดียม จำนวน 1 ตัวอย่าง ๆ ละ 30,000 บาท</t>
  </si>
  <si>
    <t>ค่าจ้างตรวจวิเคราะห์ทางกายภาพ</t>
  </si>
  <si>
    <t>ค่าจ้างคุณภาพทางประสาทสัมผัส</t>
  </si>
  <si>
    <t>จ้างเหมาจัดทำแบบสอบถาม</t>
  </si>
  <si>
    <t>ชุด</t>
  </si>
  <si>
    <t>ค่าจ้างเหมาตรวจวิเคราะห์</t>
  </si>
  <si>
    <t>ค่าจ้างเหมาทำคู่มือ 100 เล่มๆละ 250 บาท</t>
  </si>
  <si>
    <t>เล่ม</t>
  </si>
  <si>
    <t>ค่าจ้างเหมาทำโปสเตอร์หรือไวนิล</t>
  </si>
  <si>
    <t>ค่าจ้างเหมาทำบรรจุภัณฑ์ พร้อมบรรจุภัณฑ์</t>
  </si>
  <si>
    <t>ศูนย์วิจัยและพัฒนาผลิตภัณฑ์ปศุสัตว์มหาสารคาม (0700600152)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</si>
</sst>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name val="Tahoma"/>
      <family val="2"/>
      <charset val="222"/>
      <scheme val="minor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43" fontId="3" fillId="4" borderId="0" xfId="1" applyFont="1" applyFill="1" applyProtection="1">
      <protection locked="0"/>
    </xf>
    <xf numFmtId="43" fontId="3" fillId="0" borderId="0" xfId="1" applyFont="1" applyFill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2" fontId="4" fillId="0" borderId="0" xfId="2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49" fontId="4" fillId="4" borderId="0" xfId="2" applyNumberFormat="1" applyFont="1" applyFill="1"/>
    <xf numFmtId="49" fontId="3" fillId="0" borderId="2" xfId="2" applyNumberFormat="1" applyFont="1" applyBorder="1" applyProtection="1">
      <protection locked="0"/>
    </xf>
    <xf numFmtId="49" fontId="3" fillId="0" borderId="1" xfId="2" applyNumberFormat="1" applyFont="1" applyBorder="1" applyProtection="1">
      <protection locked="0"/>
    </xf>
    <xf numFmtId="49" fontId="3" fillId="0" borderId="11" xfId="2" applyNumberFormat="1" applyFont="1" applyBorder="1" applyProtection="1">
      <protection locked="0"/>
    </xf>
    <xf numFmtId="0" fontId="6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49" fontId="4" fillId="3" borderId="3" xfId="2" applyNumberFormat="1" applyFont="1" applyFill="1" applyBorder="1" applyProtection="1">
      <protection locked="0"/>
    </xf>
    <xf numFmtId="43" fontId="4" fillId="3" borderId="3" xfId="1" applyFont="1" applyFill="1" applyBorder="1" applyAlignment="1" applyProtection="1">
      <alignment vertical="center"/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Protection="1"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3" fillId="2" borderId="2" xfId="2" applyNumberFormat="1" applyFont="1" applyFill="1" applyBorder="1" applyAlignment="1" applyProtection="1">
      <alignment horizontal="center"/>
      <protection locked="0"/>
    </xf>
    <xf numFmtId="43" fontId="3" fillId="2" borderId="2" xfId="1" applyFont="1" applyFill="1" applyBorder="1" applyAlignment="1" applyProtection="1">
      <alignment horizontal="center" vertical="center"/>
      <protection locked="0"/>
    </xf>
    <xf numFmtId="43" fontId="3" fillId="3" borderId="2" xfId="1" applyFont="1" applyFill="1" applyBorder="1" applyProtection="1"/>
    <xf numFmtId="49" fontId="4" fillId="3" borderId="1" xfId="2" applyNumberFormat="1" applyFont="1" applyFill="1" applyBorder="1" applyProtection="1">
      <protection locked="0"/>
    </xf>
    <xf numFmtId="43" fontId="3" fillId="3" borderId="1" xfId="1" applyFont="1" applyFill="1" applyBorder="1" applyProtection="1"/>
    <xf numFmtId="43" fontId="4" fillId="3" borderId="1" xfId="1" applyFont="1" applyFill="1" applyBorder="1" applyAlignment="1" applyProtection="1">
      <alignment vertical="center"/>
      <protection locked="0"/>
    </xf>
    <xf numFmtId="43" fontId="5" fillId="0" borderId="0" xfId="1" applyFont="1"/>
    <xf numFmtId="0" fontId="5" fillId="0" borderId="5" xfId="0" applyFont="1" applyBorder="1" applyAlignment="1">
      <alignment vertical="top" wrapText="1"/>
    </xf>
    <xf numFmtId="49" fontId="4" fillId="0" borderId="0" xfId="2" applyNumberFormat="1" applyFont="1" applyProtection="1">
      <protection locked="0"/>
    </xf>
    <xf numFmtId="0" fontId="5" fillId="0" borderId="1" xfId="0" applyFont="1" applyBorder="1" applyAlignment="1">
      <alignment vertical="top" wrapText="1"/>
    </xf>
    <xf numFmtId="188" fontId="5" fillId="0" borderId="5" xfId="0" quotePrefix="1" applyNumberFormat="1" applyFont="1" applyBorder="1" applyAlignment="1">
      <alignment horizontal="center" vertical="top"/>
    </xf>
    <xf numFmtId="43" fontId="5" fillId="0" borderId="0" xfId="1" applyFont="1" applyFill="1" applyAlignment="1" applyProtection="1">
      <alignment vertical="center"/>
      <protection locked="0"/>
    </xf>
    <xf numFmtId="2" fontId="5" fillId="0" borderId="0" xfId="2" applyNumberFormat="1" applyFont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2" fontId="6" fillId="0" borderId="0" xfId="2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49" fontId="6" fillId="4" borderId="0" xfId="2" applyNumberFormat="1" applyFont="1" applyFill="1"/>
    <xf numFmtId="43" fontId="5" fillId="4" borderId="0" xfId="1" applyFont="1" applyFill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0" borderId="2" xfId="1" applyFont="1" applyFill="1" applyBorder="1" applyProtection="1"/>
    <xf numFmtId="43" fontId="5" fillId="0" borderId="2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9" fontId="5" fillId="0" borderId="11" xfId="2" applyNumberFormat="1" applyFont="1" applyBorder="1" applyProtection="1">
      <protection locked="0"/>
    </xf>
    <xf numFmtId="43" fontId="5" fillId="0" borderId="11" xfId="1" applyFont="1" applyFill="1" applyBorder="1" applyProtection="1"/>
    <xf numFmtId="43" fontId="5" fillId="0" borderId="11" xfId="1" applyFont="1" applyFill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9" fontId="3" fillId="0" borderId="0" xfId="2" applyNumberFormat="1" applyFont="1" applyProtection="1">
      <protection locked="0"/>
    </xf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43" fontId="3" fillId="0" borderId="11" xfId="1" applyFont="1" applyBorder="1" applyProtection="1"/>
    <xf numFmtId="43" fontId="3" fillId="0" borderId="11" xfId="1" applyFont="1" applyFill="1" applyBorder="1" applyAlignment="1" applyProtection="1">
      <alignment vertical="center"/>
      <protection locked="0"/>
    </xf>
    <xf numFmtId="43" fontId="3" fillId="0" borderId="1" xfId="1" applyFont="1" applyBorder="1" applyProtection="1"/>
    <xf numFmtId="43" fontId="3" fillId="0" borderId="1" xfId="1" applyFont="1" applyFill="1" applyBorder="1" applyAlignment="1" applyProtection="1">
      <alignment vertical="center"/>
      <protection locked="0"/>
    </xf>
    <xf numFmtId="49" fontId="4" fillId="5" borderId="4" xfId="2" applyNumberFormat="1" applyFont="1" applyFill="1" applyBorder="1" applyAlignment="1" applyProtection="1">
      <alignment vertical="center"/>
      <protection locked="0"/>
    </xf>
    <xf numFmtId="43" fontId="4" fillId="5" borderId="4" xfId="1" applyFont="1" applyFill="1" applyBorder="1" applyAlignment="1" applyProtection="1">
      <alignment vertical="center"/>
      <protection locked="0"/>
    </xf>
    <xf numFmtId="49" fontId="4" fillId="6" borderId="13" xfId="2" applyNumberFormat="1" applyFont="1" applyFill="1" applyBorder="1" applyAlignment="1" applyProtection="1">
      <alignment vertical="center"/>
      <protection locked="0"/>
    </xf>
    <xf numFmtId="43" fontId="4" fillId="6" borderId="13" xfId="1" applyFont="1" applyFill="1" applyBorder="1" applyAlignment="1" applyProtection="1">
      <alignment vertical="center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43" fontId="8" fillId="0" borderId="0" xfId="4" applyFont="1" applyAlignment="1">
      <alignment vertical="top"/>
    </xf>
    <xf numFmtId="0" fontId="9" fillId="0" borderId="0" xfId="0" applyFont="1" applyAlignment="1">
      <alignment vertical="top" wrapText="1"/>
    </xf>
    <xf numFmtId="43" fontId="9" fillId="0" borderId="0" xfId="4" applyFont="1" applyAlignment="1">
      <alignment vertical="top"/>
    </xf>
    <xf numFmtId="43" fontId="9" fillId="0" borderId="0" xfId="4" applyFont="1" applyAlignment="1">
      <alignment horizontal="center"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center" wrapText="1"/>
    </xf>
    <xf numFmtId="0" fontId="9" fillId="0" borderId="0" xfId="0" applyFont="1" applyAlignment="1">
      <alignment vertical="center" wrapText="1"/>
    </xf>
    <xf numFmtId="43" fontId="6" fillId="0" borderId="4" xfId="4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4" xfId="0" applyFont="1" applyBorder="1" applyAlignment="1">
      <alignment vertical="top" wrapText="1"/>
    </xf>
    <xf numFmtId="43" fontId="5" fillId="0" borderId="15" xfId="4" applyFont="1" applyFill="1" applyBorder="1" applyAlignment="1">
      <alignment vertical="top"/>
    </xf>
    <xf numFmtId="43" fontId="5" fillId="0" borderId="16" xfId="4" applyFont="1" applyFill="1" applyBorder="1" applyAlignment="1">
      <alignment horizontal="center" vertical="top"/>
    </xf>
    <xf numFmtId="43" fontId="5" fillId="0" borderId="14" xfId="4" applyFont="1" applyFill="1" applyBorder="1" applyAlignment="1">
      <alignment vertical="top"/>
    </xf>
    <xf numFmtId="43" fontId="5" fillId="0" borderId="14" xfId="4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vertical="top" wrapText="1"/>
    </xf>
    <xf numFmtId="43" fontId="5" fillId="0" borderId="17" xfId="4" applyFont="1" applyFill="1" applyBorder="1" applyAlignment="1">
      <alignment vertical="top"/>
    </xf>
    <xf numFmtId="43" fontId="5" fillId="0" borderId="18" xfId="4" applyFont="1" applyFill="1" applyBorder="1" applyAlignment="1">
      <alignment horizontal="center" vertical="top"/>
    </xf>
    <xf numFmtId="43" fontId="5" fillId="0" borderId="2" xfId="4" applyFont="1" applyFill="1" applyBorder="1" applyAlignment="1">
      <alignment vertical="top"/>
    </xf>
    <xf numFmtId="43" fontId="5" fillId="0" borderId="2" xfId="4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43" fontId="5" fillId="0" borderId="5" xfId="4" applyFont="1" applyFill="1" applyBorder="1" applyAlignment="1">
      <alignment vertical="top"/>
    </xf>
    <xf numFmtId="43" fontId="5" fillId="0" borderId="19" xfId="4" applyFont="1" applyFill="1" applyBorder="1" applyAlignment="1">
      <alignment vertical="top"/>
    </xf>
    <xf numFmtId="43" fontId="5" fillId="0" borderId="20" xfId="4" applyFont="1" applyFill="1" applyBorder="1" applyAlignment="1">
      <alignment horizontal="center" vertical="top"/>
    </xf>
    <xf numFmtId="43" fontId="5" fillId="0" borderId="1" xfId="4" applyFont="1" applyFill="1" applyBorder="1" applyAlignment="1">
      <alignment vertical="top"/>
    </xf>
    <xf numFmtId="43" fontId="5" fillId="0" borderId="1" xfId="4" applyFont="1" applyBorder="1" applyAlignment="1">
      <alignment vertical="top"/>
    </xf>
    <xf numFmtId="43" fontId="5" fillId="0" borderId="21" xfId="4" applyFont="1" applyFill="1" applyBorder="1" applyAlignment="1">
      <alignment vertical="top"/>
    </xf>
    <xf numFmtId="43" fontId="5" fillId="0" borderId="22" xfId="4" applyFont="1" applyFill="1" applyBorder="1" applyAlignment="1">
      <alignment horizontal="center" vertical="top"/>
    </xf>
    <xf numFmtId="43" fontId="5" fillId="0" borderId="5" xfId="4" applyFont="1" applyBorder="1" applyAlignment="1">
      <alignment vertical="top"/>
    </xf>
    <xf numFmtId="0" fontId="5" fillId="0" borderId="0" xfId="0" applyFont="1" applyAlignment="1">
      <alignment vertical="top" wrapText="1"/>
    </xf>
    <xf numFmtId="43" fontId="5" fillId="0" borderId="23" xfId="4" applyFont="1" applyBorder="1" applyAlignment="1">
      <alignment vertical="top"/>
    </xf>
    <xf numFmtId="43" fontId="5" fillId="0" borderId="0" xfId="4" applyFont="1" applyAlignment="1">
      <alignment vertical="top"/>
    </xf>
    <xf numFmtId="43" fontId="5" fillId="0" borderId="0" xfId="4" applyFont="1" applyAlignment="1">
      <alignment horizontal="center" vertical="top"/>
    </xf>
    <xf numFmtId="0" fontId="5" fillId="0" borderId="4" xfId="0" applyFont="1" applyBorder="1" applyAlignment="1">
      <alignment vertical="top" wrapText="1"/>
    </xf>
    <xf numFmtId="188" fontId="5" fillId="0" borderId="4" xfId="0" applyNumberFormat="1" applyFont="1" applyBorder="1" applyAlignment="1">
      <alignment horizontal="center" vertical="top" wrapText="1"/>
    </xf>
    <xf numFmtId="43" fontId="5" fillId="0" borderId="0" xfId="1" applyFont="1" applyFill="1" applyAlignment="1"/>
    <xf numFmtId="43" fontId="5" fillId="0" borderId="0" xfId="1" applyFont="1" applyFill="1"/>
    <xf numFmtId="187" fontId="4" fillId="0" borderId="3" xfId="1" applyNumberFormat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 wrapText="1"/>
    </xf>
    <xf numFmtId="43" fontId="10" fillId="0" borderId="0" xfId="1" applyFont="1" applyFill="1" applyAlignment="1"/>
    <xf numFmtId="0" fontId="10" fillId="0" borderId="0" xfId="0" applyFont="1"/>
    <xf numFmtId="43" fontId="10" fillId="0" borderId="0" xfId="1" applyFont="1" applyFill="1"/>
    <xf numFmtId="0" fontId="5" fillId="0" borderId="3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43" fontId="11" fillId="0" borderId="5" xfId="1" applyFont="1" applyBorder="1" applyAlignment="1">
      <alignment horizontal="left" vertical="top" wrapText="1"/>
    </xf>
    <xf numFmtId="43" fontId="11" fillId="0" borderId="4" xfId="1" applyFont="1" applyBorder="1" applyAlignment="1">
      <alignment horizontal="left" vertical="top" wrapText="1"/>
    </xf>
    <xf numFmtId="43" fontId="12" fillId="0" borderId="4" xfId="1" applyFont="1" applyBorder="1" applyAlignment="1">
      <alignment horizontal="left" vertical="top" wrapText="1"/>
    </xf>
    <xf numFmtId="43" fontId="11" fillId="0" borderId="3" xfId="1" applyFont="1" applyBorder="1" applyAlignment="1">
      <alignment horizontal="left" vertical="top" wrapText="1"/>
    </xf>
    <xf numFmtId="43" fontId="5" fillId="0" borderId="0" xfId="1" applyFont="1" applyAlignment="1">
      <alignment vertical="top" wrapText="1"/>
    </xf>
    <xf numFmtId="43" fontId="6" fillId="0" borderId="0" xfId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88" fontId="5" fillId="0" borderId="1" xfId="0" applyNumberFormat="1" applyFont="1" applyBorder="1" applyAlignment="1">
      <alignment horizontal="center" vertical="top" wrapText="1"/>
    </xf>
    <xf numFmtId="188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3" fontId="5" fillId="2" borderId="0" xfId="1" applyFont="1" applyFill="1" applyAlignment="1">
      <alignment vertical="top" wrapText="1"/>
    </xf>
    <xf numFmtId="49" fontId="4" fillId="0" borderId="24" xfId="4" applyNumberFormat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5" xfId="1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49" fontId="3" fillId="7" borderId="2" xfId="2" applyNumberFormat="1" applyFont="1" applyFill="1" applyBorder="1" applyProtection="1">
      <protection locked="0"/>
    </xf>
    <xf numFmtId="43" fontId="3" fillId="7" borderId="2" xfId="1" applyFont="1" applyFill="1" applyBorder="1" applyAlignment="1" applyProtection="1">
      <alignment vertical="center"/>
      <protection locked="0"/>
    </xf>
    <xf numFmtId="43" fontId="4" fillId="0" borderId="4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49" fontId="6" fillId="0" borderId="0" xfId="2" applyNumberFormat="1" applyFont="1" applyProtection="1">
      <protection locked="0"/>
    </xf>
    <xf numFmtId="49" fontId="6" fillId="3" borderId="12" xfId="2" applyNumberFormat="1" applyFont="1" applyFill="1" applyBorder="1" applyProtection="1">
      <protection locked="0"/>
    </xf>
    <xf numFmtId="43" fontId="6" fillId="3" borderId="12" xfId="1" applyFont="1" applyFill="1" applyBorder="1" applyProtection="1"/>
    <xf numFmtId="49" fontId="6" fillId="3" borderId="2" xfId="2" applyNumberFormat="1" applyFont="1" applyFill="1" applyBorder="1" applyProtection="1">
      <protection locked="0"/>
    </xf>
    <xf numFmtId="43" fontId="6" fillId="3" borderId="2" xfId="1" applyFont="1" applyFill="1" applyBorder="1" applyProtection="1"/>
    <xf numFmtId="49" fontId="5" fillId="2" borderId="2" xfId="2" applyNumberFormat="1" applyFont="1" applyFill="1" applyBorder="1" applyAlignment="1" applyProtection="1">
      <alignment horizontal="center"/>
      <protection locked="0"/>
    </xf>
    <xf numFmtId="43" fontId="5" fillId="2" borderId="2" xfId="1" applyFont="1" applyFill="1" applyBorder="1" applyProtection="1"/>
    <xf numFmtId="49" fontId="5" fillId="7" borderId="2" xfId="2" applyNumberFormat="1" applyFont="1" applyFill="1" applyBorder="1" applyProtection="1">
      <protection locked="0"/>
    </xf>
    <xf numFmtId="43" fontId="5" fillId="7" borderId="2" xfId="1" applyFont="1" applyFill="1" applyBorder="1" applyProtection="1"/>
    <xf numFmtId="49" fontId="3" fillId="8" borderId="2" xfId="2" applyNumberFormat="1" applyFont="1" applyFill="1" applyBorder="1" applyProtection="1">
      <protection locked="0"/>
    </xf>
    <xf numFmtId="43" fontId="5" fillId="8" borderId="0" xfId="1" applyFont="1" applyFill="1"/>
    <xf numFmtId="0" fontId="6" fillId="8" borderId="0" xfId="0" applyFont="1" applyFill="1"/>
    <xf numFmtId="43" fontId="6" fillId="0" borderId="10" xfId="1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3" fontId="12" fillId="0" borderId="3" xfId="1" applyFont="1" applyBorder="1" applyAlignment="1">
      <alignment horizontal="center" vertical="top" wrapText="1"/>
    </xf>
    <xf numFmtId="43" fontId="12" fillId="0" borderId="5" xfId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3" xfId="4" applyFont="1" applyFill="1" applyBorder="1" applyAlignment="1">
      <alignment horizontal="center" vertical="top"/>
    </xf>
    <xf numFmtId="43" fontId="5" fillId="0" borderId="12" xfId="4" applyFont="1" applyFill="1" applyBorder="1" applyAlignment="1">
      <alignment horizontal="center" vertical="top"/>
    </xf>
    <xf numFmtId="0" fontId="8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/>
    </xf>
    <xf numFmtId="43" fontId="6" fillId="0" borderId="4" xfId="4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4" fillId="0" borderId="0" xfId="0" applyFont="1" applyAlignment="1">
      <alignment horizontal="left" vertical="center" wrapText="1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wrapText="1"/>
    </xf>
  </cellXfs>
  <cellStyles count="9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จุลภาค 3" xfId="8" xr:uid="{3D3B9827-CA63-4A6A-8C63-274D01AE72FC}"/>
    <cellStyle name="ปกติ" xfId="0" builtinId="0"/>
    <cellStyle name="ปกติ 10" xfId="6" xr:uid="{00000000-0005-0000-0000-000004000000}"/>
    <cellStyle name="ปกติ 2" xfId="5" xr:uid="{00000000-0005-0000-0000-000005000000}"/>
    <cellStyle name="ปกติ 2 2" xfId="7" xr:uid="{00000000-0005-0000-0000-000006000000}"/>
    <cellStyle name="ปกติ_แผนการเบิกจ่าย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zoomScale="90" zoomScaleNormal="90" workbookViewId="0">
      <pane ySplit="4" topLeftCell="A5" activePane="bottomLeft" state="frozenSplit"/>
      <selection pane="bottomLeft" activeCell="I4" sqref="I4"/>
    </sheetView>
  </sheetViews>
  <sheetFormatPr defaultRowHeight="21" x14ac:dyDescent="0.35"/>
  <cols>
    <col min="1" max="1" width="32.75" style="14" customWidth="1"/>
    <col min="2" max="5" width="26.625" style="27" customWidth="1"/>
    <col min="6" max="16384" width="9" style="14"/>
  </cols>
  <sheetData>
    <row r="1" spans="1:8" s="13" customFormat="1" x14ac:dyDescent="0.2">
      <c r="A1" s="147" t="s">
        <v>89</v>
      </c>
      <c r="B1" s="147"/>
      <c r="C1" s="147"/>
      <c r="D1" s="147"/>
      <c r="E1" s="147"/>
      <c r="F1" s="11"/>
      <c r="G1" s="11"/>
      <c r="H1" s="12"/>
    </row>
    <row r="2" spans="1:8" s="13" customFormat="1" x14ac:dyDescent="0.2">
      <c r="A2" s="148" t="s">
        <v>66</v>
      </c>
      <c r="B2" s="148"/>
      <c r="C2" s="148"/>
      <c r="D2" s="148"/>
      <c r="E2" s="148"/>
      <c r="F2" s="11"/>
      <c r="G2" s="11"/>
      <c r="H2" s="12"/>
    </row>
    <row r="3" spans="1:8" s="132" customFormat="1" ht="106.5" customHeight="1" x14ac:dyDescent="0.2">
      <c r="A3" s="102" t="s">
        <v>67</v>
      </c>
      <c r="B3" s="131" t="s">
        <v>90</v>
      </c>
      <c r="C3" s="131" t="s">
        <v>91</v>
      </c>
      <c r="D3" s="131" t="s">
        <v>100</v>
      </c>
      <c r="E3" s="103" t="s">
        <v>73</v>
      </c>
    </row>
    <row r="4" spans="1:8" x14ac:dyDescent="0.35">
      <c r="A4" s="56" t="s">
        <v>55</v>
      </c>
      <c r="B4" s="57">
        <f>+B5+B10+B55+B58+B59</f>
        <v>676700</v>
      </c>
      <c r="C4" s="57">
        <f t="shared" ref="C4:D4" si="0">+C5+C10+C55+C58+C59</f>
        <v>275900</v>
      </c>
      <c r="D4" s="57">
        <f t="shared" si="0"/>
        <v>606200</v>
      </c>
      <c r="E4" s="57">
        <f>SUM(B4:D4)</f>
        <v>1558800</v>
      </c>
    </row>
    <row r="5" spans="1:8" x14ac:dyDescent="0.35">
      <c r="A5" s="15" t="s">
        <v>54</v>
      </c>
      <c r="B5" s="16">
        <f>SUM(B6:B9)</f>
        <v>0</v>
      </c>
      <c r="C5" s="16">
        <f>SUM(C6:C9)</f>
        <v>0</v>
      </c>
      <c r="D5" s="16">
        <f>SUM(D6:D9)</f>
        <v>135000</v>
      </c>
      <c r="E5" s="16">
        <f>SUM(B5:D5)</f>
        <v>135000</v>
      </c>
    </row>
    <row r="6" spans="1:8" x14ac:dyDescent="0.35">
      <c r="A6" s="142" t="s">
        <v>101</v>
      </c>
      <c r="B6" s="17">
        <v>0</v>
      </c>
      <c r="C6" s="18">
        <v>0</v>
      </c>
      <c r="D6" s="18">
        <v>135000</v>
      </c>
      <c r="E6" s="18">
        <f t="shared" ref="E6:E59" si="1">SUM(B6:D6)</f>
        <v>135000</v>
      </c>
    </row>
    <row r="7" spans="1:8" hidden="1" x14ac:dyDescent="0.35">
      <c r="A7" s="8" t="s">
        <v>53</v>
      </c>
      <c r="B7" s="17">
        <v>0</v>
      </c>
      <c r="C7" s="18">
        <v>0</v>
      </c>
      <c r="D7" s="18">
        <v>0</v>
      </c>
      <c r="E7" s="18">
        <f t="shared" si="1"/>
        <v>0</v>
      </c>
    </row>
    <row r="8" spans="1:8" hidden="1" x14ac:dyDescent="0.35">
      <c r="A8" s="8" t="s">
        <v>52</v>
      </c>
      <c r="B8" s="17">
        <v>0</v>
      </c>
      <c r="C8" s="18">
        <v>0</v>
      </c>
      <c r="D8" s="18">
        <v>0</v>
      </c>
      <c r="E8" s="18">
        <f t="shared" si="1"/>
        <v>0</v>
      </c>
    </row>
    <row r="9" spans="1:8" hidden="1" x14ac:dyDescent="0.35">
      <c r="A9" s="8" t="s">
        <v>51</v>
      </c>
      <c r="B9" s="17">
        <v>0</v>
      </c>
      <c r="C9" s="18">
        <v>0</v>
      </c>
      <c r="D9" s="18">
        <v>0</v>
      </c>
      <c r="E9" s="18">
        <f t="shared" si="1"/>
        <v>0</v>
      </c>
    </row>
    <row r="10" spans="1:8" x14ac:dyDescent="0.35">
      <c r="A10" s="19" t="s">
        <v>49</v>
      </c>
      <c r="B10" s="20">
        <f t="shared" ref="B10:D10" si="2">+B11+B49</f>
        <v>676700</v>
      </c>
      <c r="C10" s="20">
        <f t="shared" ref="C10" si="3">+C11+C49</f>
        <v>275900</v>
      </c>
      <c r="D10" s="20">
        <f t="shared" si="2"/>
        <v>471200</v>
      </c>
      <c r="E10" s="20">
        <f>SUM(B10:D10)</f>
        <v>1423800</v>
      </c>
    </row>
    <row r="11" spans="1:8" x14ac:dyDescent="0.35">
      <c r="A11" s="129" t="s">
        <v>48</v>
      </c>
      <c r="B11" s="130">
        <f t="shared" ref="B11:D11" si="4">+B12+B21+B34</f>
        <v>676700</v>
      </c>
      <c r="C11" s="130">
        <f t="shared" ref="C11" si="5">+C12+C21+C34</f>
        <v>275900</v>
      </c>
      <c r="D11" s="130">
        <f t="shared" si="4"/>
        <v>471200</v>
      </c>
      <c r="E11" s="130">
        <f t="shared" si="1"/>
        <v>1423800</v>
      </c>
    </row>
    <row r="12" spans="1:8" x14ac:dyDescent="0.35">
      <c r="A12" s="21" t="s">
        <v>47</v>
      </c>
      <c r="B12" s="22">
        <f t="shared" ref="B12:D12" si="6">SUM(B13:B20)</f>
        <v>189600</v>
      </c>
      <c r="C12" s="22">
        <f t="shared" ref="C12" si="7">SUM(C13:C20)</f>
        <v>0</v>
      </c>
      <c r="D12" s="22">
        <f t="shared" si="6"/>
        <v>0</v>
      </c>
      <c r="E12" s="22">
        <f t="shared" si="1"/>
        <v>189600</v>
      </c>
    </row>
    <row r="13" spans="1:8" x14ac:dyDescent="0.35">
      <c r="A13" s="8" t="s">
        <v>46</v>
      </c>
      <c r="B13" s="17">
        <v>180000</v>
      </c>
      <c r="C13" s="18">
        <v>0</v>
      </c>
      <c r="D13" s="18">
        <v>0</v>
      </c>
      <c r="E13" s="18">
        <f t="shared" si="1"/>
        <v>180000</v>
      </c>
    </row>
    <row r="14" spans="1:8" hidden="1" x14ac:dyDescent="0.35">
      <c r="A14" s="8" t="s">
        <v>45</v>
      </c>
      <c r="B14" s="17">
        <v>0</v>
      </c>
      <c r="C14" s="18">
        <v>0</v>
      </c>
      <c r="D14" s="18">
        <v>0</v>
      </c>
      <c r="E14" s="18">
        <f t="shared" si="1"/>
        <v>0</v>
      </c>
    </row>
    <row r="15" spans="1:8" x14ac:dyDescent="0.35">
      <c r="A15" s="8" t="s">
        <v>44</v>
      </c>
      <c r="B15" s="17">
        <v>9600</v>
      </c>
      <c r="C15" s="18">
        <v>0</v>
      </c>
      <c r="D15" s="18">
        <v>0</v>
      </c>
      <c r="E15" s="18">
        <f t="shared" si="1"/>
        <v>9600</v>
      </c>
    </row>
    <row r="16" spans="1:8" hidden="1" x14ac:dyDescent="0.35">
      <c r="A16" s="8" t="s">
        <v>43</v>
      </c>
      <c r="B16" s="17">
        <v>0</v>
      </c>
      <c r="C16" s="18">
        <v>0</v>
      </c>
      <c r="D16" s="18">
        <v>0</v>
      </c>
      <c r="E16" s="18">
        <f t="shared" si="1"/>
        <v>0</v>
      </c>
    </row>
    <row r="17" spans="1:5" hidden="1" x14ac:dyDescent="0.35">
      <c r="A17" s="8" t="s">
        <v>42</v>
      </c>
      <c r="B17" s="17">
        <v>0</v>
      </c>
      <c r="C17" s="18">
        <v>0</v>
      </c>
      <c r="D17" s="18">
        <v>0</v>
      </c>
      <c r="E17" s="18">
        <f t="shared" si="1"/>
        <v>0</v>
      </c>
    </row>
    <row r="18" spans="1:5" hidden="1" x14ac:dyDescent="0.35">
      <c r="A18" s="8" t="s">
        <v>41</v>
      </c>
      <c r="B18" s="17">
        <v>0</v>
      </c>
      <c r="C18" s="18">
        <v>0</v>
      </c>
      <c r="D18" s="18">
        <v>0</v>
      </c>
      <c r="E18" s="18">
        <f t="shared" si="1"/>
        <v>0</v>
      </c>
    </row>
    <row r="19" spans="1:5" hidden="1" x14ac:dyDescent="0.35">
      <c r="A19" s="8" t="s">
        <v>40</v>
      </c>
      <c r="B19" s="17">
        <v>0</v>
      </c>
      <c r="C19" s="18">
        <v>0</v>
      </c>
      <c r="D19" s="18">
        <v>0</v>
      </c>
      <c r="E19" s="18">
        <f t="shared" si="1"/>
        <v>0</v>
      </c>
    </row>
    <row r="20" spans="1:5" hidden="1" x14ac:dyDescent="0.35">
      <c r="A20" s="8" t="s">
        <v>39</v>
      </c>
      <c r="B20" s="17">
        <v>0</v>
      </c>
      <c r="C20" s="18">
        <v>0</v>
      </c>
      <c r="D20" s="18">
        <v>0</v>
      </c>
      <c r="E20" s="18">
        <f t="shared" si="1"/>
        <v>0</v>
      </c>
    </row>
    <row r="21" spans="1:5" x14ac:dyDescent="0.35">
      <c r="A21" s="21" t="s">
        <v>38</v>
      </c>
      <c r="B21" s="22">
        <f t="shared" ref="B21:D21" si="8">SUM(B22:B33)</f>
        <v>332100</v>
      </c>
      <c r="C21" s="22">
        <f t="shared" ref="C21" si="9">SUM(C22:C33)</f>
        <v>219120</v>
      </c>
      <c r="D21" s="22">
        <f t="shared" si="8"/>
        <v>401200</v>
      </c>
      <c r="E21" s="22">
        <f t="shared" si="1"/>
        <v>952420</v>
      </c>
    </row>
    <row r="22" spans="1:5" x14ac:dyDescent="0.35">
      <c r="A22" s="8" t="s">
        <v>37</v>
      </c>
      <c r="B22" s="17">
        <v>24800</v>
      </c>
      <c r="C22" s="18">
        <v>69320</v>
      </c>
      <c r="D22" s="18">
        <v>36200</v>
      </c>
      <c r="E22" s="18">
        <f t="shared" si="1"/>
        <v>130320</v>
      </c>
    </row>
    <row r="23" spans="1:5" x14ac:dyDescent="0.35">
      <c r="A23" s="8" t="s">
        <v>36</v>
      </c>
      <c r="B23" s="17">
        <v>0</v>
      </c>
      <c r="C23" s="18">
        <v>18000</v>
      </c>
      <c r="D23" s="18"/>
      <c r="E23" s="18">
        <f t="shared" si="1"/>
        <v>18000</v>
      </c>
    </row>
    <row r="24" spans="1:5" x14ac:dyDescent="0.35">
      <c r="A24" s="8" t="s">
        <v>35</v>
      </c>
      <c r="B24" s="17">
        <v>25000</v>
      </c>
      <c r="C24" s="18">
        <v>0</v>
      </c>
      <c r="D24" s="18"/>
      <c r="E24" s="18">
        <f t="shared" si="1"/>
        <v>25000</v>
      </c>
    </row>
    <row r="25" spans="1:5" hidden="1" x14ac:dyDescent="0.35">
      <c r="A25" s="8" t="s">
        <v>34</v>
      </c>
      <c r="B25" s="17">
        <v>0</v>
      </c>
      <c r="C25" s="18">
        <v>0</v>
      </c>
      <c r="D25" s="18"/>
      <c r="E25" s="18">
        <f t="shared" si="1"/>
        <v>0</v>
      </c>
    </row>
    <row r="26" spans="1:5" hidden="1" x14ac:dyDescent="0.35">
      <c r="A26" s="8" t="s">
        <v>33</v>
      </c>
      <c r="B26" s="17">
        <v>0</v>
      </c>
      <c r="C26" s="18">
        <v>0</v>
      </c>
      <c r="D26" s="18"/>
      <c r="E26" s="18">
        <f t="shared" si="1"/>
        <v>0</v>
      </c>
    </row>
    <row r="27" spans="1:5" x14ac:dyDescent="0.35">
      <c r="A27" s="8" t="s">
        <v>32</v>
      </c>
      <c r="B27" s="17">
        <v>130300</v>
      </c>
      <c r="C27" s="18">
        <v>113800</v>
      </c>
      <c r="D27" s="18">
        <v>245000</v>
      </c>
      <c r="E27" s="18">
        <f t="shared" si="1"/>
        <v>489100</v>
      </c>
    </row>
    <row r="28" spans="1:5" x14ac:dyDescent="0.35">
      <c r="A28" s="8" t="s">
        <v>31</v>
      </c>
      <c r="B28" s="17">
        <v>152000</v>
      </c>
      <c r="C28" s="18">
        <v>18000</v>
      </c>
      <c r="D28" s="18">
        <v>120000</v>
      </c>
      <c r="E28" s="18">
        <f t="shared" si="1"/>
        <v>290000</v>
      </c>
    </row>
    <row r="29" spans="1:5" hidden="1" x14ac:dyDescent="0.35">
      <c r="A29" s="8" t="s">
        <v>30</v>
      </c>
      <c r="B29" s="17"/>
      <c r="C29" s="18">
        <v>0</v>
      </c>
      <c r="D29" s="18">
        <v>0</v>
      </c>
      <c r="E29" s="18">
        <f t="shared" si="1"/>
        <v>0</v>
      </c>
    </row>
    <row r="30" spans="1:5" hidden="1" x14ac:dyDescent="0.35">
      <c r="A30" s="8" t="s">
        <v>29</v>
      </c>
      <c r="B30" s="17"/>
      <c r="C30" s="18">
        <v>0</v>
      </c>
      <c r="D30" s="18">
        <v>0</v>
      </c>
      <c r="E30" s="18">
        <f t="shared" si="1"/>
        <v>0</v>
      </c>
    </row>
    <row r="31" spans="1:5" hidden="1" x14ac:dyDescent="0.35">
      <c r="A31" s="8" t="s">
        <v>28</v>
      </c>
      <c r="B31" s="17">
        <v>0</v>
      </c>
      <c r="C31" s="18">
        <v>0</v>
      </c>
      <c r="D31" s="18">
        <v>0</v>
      </c>
      <c r="E31" s="18">
        <f t="shared" si="1"/>
        <v>0</v>
      </c>
    </row>
    <row r="32" spans="1:5" hidden="1" x14ac:dyDescent="0.35">
      <c r="A32" s="8" t="s">
        <v>27</v>
      </c>
      <c r="B32" s="17">
        <v>0</v>
      </c>
      <c r="C32" s="18">
        <v>0</v>
      </c>
      <c r="D32" s="18">
        <v>0</v>
      </c>
      <c r="E32" s="18">
        <f t="shared" si="1"/>
        <v>0</v>
      </c>
    </row>
    <row r="33" spans="1:5" hidden="1" x14ac:dyDescent="0.35">
      <c r="A33" s="8" t="s">
        <v>26</v>
      </c>
      <c r="B33" s="17">
        <v>0</v>
      </c>
      <c r="C33" s="18">
        <v>0</v>
      </c>
      <c r="D33" s="18">
        <v>0</v>
      </c>
      <c r="E33" s="18">
        <f t="shared" si="1"/>
        <v>0</v>
      </c>
    </row>
    <row r="34" spans="1:5" x14ac:dyDescent="0.35">
      <c r="A34" s="21" t="s">
        <v>25</v>
      </c>
      <c r="B34" s="22">
        <f t="shared" ref="B34:D34" si="10">SUM(B35:B48)</f>
        <v>155000</v>
      </c>
      <c r="C34" s="22">
        <f t="shared" ref="C34" si="11">SUM(C35:C48)</f>
        <v>56780</v>
      </c>
      <c r="D34" s="22">
        <f t="shared" si="10"/>
        <v>70000</v>
      </c>
      <c r="E34" s="22">
        <f t="shared" si="1"/>
        <v>281780</v>
      </c>
    </row>
    <row r="35" spans="1:5" x14ac:dyDescent="0.35">
      <c r="A35" s="8" t="s">
        <v>24</v>
      </c>
      <c r="B35" s="17">
        <v>5000</v>
      </c>
      <c r="C35" s="18"/>
      <c r="D35" s="18">
        <v>5000</v>
      </c>
      <c r="E35" s="18">
        <f t="shared" si="1"/>
        <v>10000</v>
      </c>
    </row>
    <row r="36" spans="1:5" x14ac:dyDescent="0.35">
      <c r="A36" s="8" t="s">
        <v>23</v>
      </c>
      <c r="B36" s="17">
        <v>5000</v>
      </c>
      <c r="C36" s="18">
        <v>12000</v>
      </c>
      <c r="D36" s="18">
        <v>5000</v>
      </c>
      <c r="E36" s="18">
        <f t="shared" si="1"/>
        <v>22000</v>
      </c>
    </row>
    <row r="37" spans="1:5" hidden="1" x14ac:dyDescent="0.35">
      <c r="A37" s="8" t="s">
        <v>22</v>
      </c>
      <c r="B37" s="17"/>
      <c r="C37" s="18">
        <v>0</v>
      </c>
      <c r="D37" s="18">
        <v>0</v>
      </c>
      <c r="E37" s="18">
        <f t="shared" si="1"/>
        <v>0</v>
      </c>
    </row>
    <row r="38" spans="1:5" x14ac:dyDescent="0.35">
      <c r="A38" s="8" t="s">
        <v>21</v>
      </c>
      <c r="B38" s="17">
        <v>30000</v>
      </c>
      <c r="C38" s="18">
        <v>17700</v>
      </c>
      <c r="D38" s="18">
        <v>15000</v>
      </c>
      <c r="E38" s="18">
        <f t="shared" si="1"/>
        <v>62700</v>
      </c>
    </row>
    <row r="39" spans="1:5" hidden="1" x14ac:dyDescent="0.35">
      <c r="A39" s="8" t="s">
        <v>20</v>
      </c>
      <c r="B39" s="17">
        <v>0</v>
      </c>
      <c r="C39" s="18"/>
      <c r="D39" s="18">
        <v>0</v>
      </c>
      <c r="E39" s="18">
        <f t="shared" si="1"/>
        <v>0</v>
      </c>
    </row>
    <row r="40" spans="1:5" x14ac:dyDescent="0.35">
      <c r="A40" s="8" t="s">
        <v>19</v>
      </c>
      <c r="B40" s="17">
        <v>5000</v>
      </c>
      <c r="C40" s="18"/>
      <c r="D40" s="18">
        <v>5000</v>
      </c>
      <c r="E40" s="18">
        <f t="shared" si="1"/>
        <v>10000</v>
      </c>
    </row>
    <row r="41" spans="1:5" hidden="1" x14ac:dyDescent="0.35">
      <c r="A41" s="8" t="s">
        <v>18</v>
      </c>
      <c r="B41" s="17">
        <v>0</v>
      </c>
      <c r="C41" s="18"/>
      <c r="D41" s="18">
        <v>0</v>
      </c>
      <c r="E41" s="18">
        <f t="shared" si="1"/>
        <v>0</v>
      </c>
    </row>
    <row r="42" spans="1:5" x14ac:dyDescent="0.35">
      <c r="A42" s="8" t="s">
        <v>17</v>
      </c>
      <c r="B42" s="17">
        <v>20000</v>
      </c>
      <c r="C42" s="18"/>
      <c r="D42" s="18">
        <v>10000</v>
      </c>
      <c r="E42" s="18">
        <f t="shared" si="1"/>
        <v>30000</v>
      </c>
    </row>
    <row r="43" spans="1:5" hidden="1" x14ac:dyDescent="0.35">
      <c r="A43" s="8" t="s">
        <v>16</v>
      </c>
      <c r="B43" s="17">
        <v>0</v>
      </c>
      <c r="C43" s="18"/>
      <c r="D43" s="18"/>
      <c r="E43" s="18">
        <f t="shared" si="1"/>
        <v>0</v>
      </c>
    </row>
    <row r="44" spans="1:5" x14ac:dyDescent="0.35">
      <c r="A44" s="8" t="s">
        <v>15</v>
      </c>
      <c r="B44" s="17">
        <v>20000</v>
      </c>
      <c r="C44" s="18"/>
      <c r="D44" s="18"/>
      <c r="E44" s="18">
        <f t="shared" si="1"/>
        <v>20000</v>
      </c>
    </row>
    <row r="45" spans="1:5" hidden="1" x14ac:dyDescent="0.35">
      <c r="A45" s="8" t="s">
        <v>14</v>
      </c>
      <c r="B45" s="17">
        <v>0</v>
      </c>
      <c r="C45" s="18"/>
      <c r="D45" s="18"/>
      <c r="E45" s="18">
        <f t="shared" si="1"/>
        <v>0</v>
      </c>
    </row>
    <row r="46" spans="1:5" x14ac:dyDescent="0.35">
      <c r="A46" s="9" t="s">
        <v>13</v>
      </c>
      <c r="B46" s="54">
        <v>70000</v>
      </c>
      <c r="C46" s="55">
        <v>27080</v>
      </c>
      <c r="D46" s="55">
        <v>30000</v>
      </c>
      <c r="E46" s="55">
        <f t="shared" si="1"/>
        <v>127080</v>
      </c>
    </row>
    <row r="47" spans="1:5" hidden="1" x14ac:dyDescent="0.35">
      <c r="A47" s="10" t="s">
        <v>12</v>
      </c>
      <c r="B47" s="52">
        <v>0</v>
      </c>
      <c r="C47" s="53">
        <v>0</v>
      </c>
      <c r="D47" s="53">
        <v>0</v>
      </c>
      <c r="E47" s="53">
        <f t="shared" si="1"/>
        <v>0</v>
      </c>
    </row>
    <row r="48" spans="1:5" hidden="1" x14ac:dyDescent="0.35">
      <c r="A48" s="8" t="s">
        <v>11</v>
      </c>
      <c r="B48" s="17">
        <v>0</v>
      </c>
      <c r="C48" s="18">
        <v>0</v>
      </c>
      <c r="D48" s="18">
        <v>0</v>
      </c>
      <c r="E48" s="18">
        <f t="shared" si="1"/>
        <v>0</v>
      </c>
    </row>
    <row r="49" spans="1:5" hidden="1" x14ac:dyDescent="0.35">
      <c r="A49" s="21" t="s">
        <v>10</v>
      </c>
      <c r="B49" s="22">
        <f t="shared" ref="B49:D49" si="12">SUM(B50:B54)</f>
        <v>0</v>
      </c>
      <c r="C49" s="22">
        <f t="shared" ref="C49" si="13">SUM(C50:C54)</f>
        <v>0</v>
      </c>
      <c r="D49" s="22">
        <f t="shared" si="12"/>
        <v>0</v>
      </c>
      <c r="E49" s="22">
        <f t="shared" si="1"/>
        <v>0</v>
      </c>
    </row>
    <row r="50" spans="1:5" hidden="1" x14ac:dyDescent="0.35">
      <c r="A50" s="8" t="s">
        <v>9</v>
      </c>
      <c r="B50" s="17">
        <v>0</v>
      </c>
      <c r="C50" s="18">
        <v>0</v>
      </c>
      <c r="D50" s="18">
        <v>0</v>
      </c>
      <c r="E50" s="18">
        <f t="shared" si="1"/>
        <v>0</v>
      </c>
    </row>
    <row r="51" spans="1:5" hidden="1" x14ac:dyDescent="0.35">
      <c r="A51" s="8" t="s">
        <v>8</v>
      </c>
      <c r="B51" s="17">
        <v>0</v>
      </c>
      <c r="C51" s="18">
        <v>0</v>
      </c>
      <c r="D51" s="18">
        <v>0</v>
      </c>
      <c r="E51" s="18">
        <f t="shared" si="1"/>
        <v>0</v>
      </c>
    </row>
    <row r="52" spans="1:5" hidden="1" x14ac:dyDescent="0.35">
      <c r="A52" s="8" t="s">
        <v>7</v>
      </c>
      <c r="B52" s="17">
        <v>0</v>
      </c>
      <c r="C52" s="18">
        <v>0</v>
      </c>
      <c r="D52" s="18">
        <v>0</v>
      </c>
      <c r="E52" s="18">
        <f t="shared" si="1"/>
        <v>0</v>
      </c>
    </row>
    <row r="53" spans="1:5" hidden="1" x14ac:dyDescent="0.35">
      <c r="A53" s="8" t="s">
        <v>6</v>
      </c>
      <c r="B53" s="17">
        <v>0</v>
      </c>
      <c r="C53" s="18">
        <v>0</v>
      </c>
      <c r="D53" s="18">
        <v>0</v>
      </c>
      <c r="E53" s="18">
        <f t="shared" si="1"/>
        <v>0</v>
      </c>
    </row>
    <row r="54" spans="1:5" hidden="1" x14ac:dyDescent="0.35">
      <c r="A54" s="8" t="s">
        <v>5</v>
      </c>
      <c r="B54" s="17">
        <v>0</v>
      </c>
      <c r="C54" s="18">
        <v>0</v>
      </c>
      <c r="D54" s="18">
        <v>0</v>
      </c>
      <c r="E54" s="18">
        <f t="shared" si="1"/>
        <v>0</v>
      </c>
    </row>
    <row r="55" spans="1:5" hidden="1" x14ac:dyDescent="0.35">
      <c r="A55" s="19" t="s">
        <v>4</v>
      </c>
      <c r="B55" s="20">
        <f t="shared" ref="B55:D55" si="14">SUM(B56:B57)</f>
        <v>0</v>
      </c>
      <c r="C55" s="20">
        <f t="shared" ref="C55" si="15">SUM(C56:C57)</f>
        <v>0</v>
      </c>
      <c r="D55" s="20">
        <f t="shared" si="14"/>
        <v>0</v>
      </c>
      <c r="E55" s="20">
        <f t="shared" si="1"/>
        <v>0</v>
      </c>
    </row>
    <row r="56" spans="1:5" hidden="1" x14ac:dyDescent="0.35">
      <c r="A56" s="9" t="s">
        <v>3</v>
      </c>
      <c r="B56" s="54"/>
      <c r="C56" s="55">
        <v>0</v>
      </c>
      <c r="D56" s="55">
        <v>0</v>
      </c>
      <c r="E56" s="55">
        <f t="shared" si="1"/>
        <v>0</v>
      </c>
    </row>
    <row r="57" spans="1:5" hidden="1" x14ac:dyDescent="0.35">
      <c r="A57" s="10" t="s">
        <v>2</v>
      </c>
      <c r="B57" s="52">
        <v>0</v>
      </c>
      <c r="C57" s="53">
        <v>0</v>
      </c>
      <c r="D57" s="53">
        <v>0</v>
      </c>
      <c r="E57" s="53">
        <f t="shared" si="1"/>
        <v>0</v>
      </c>
    </row>
    <row r="58" spans="1:5" hidden="1" x14ac:dyDescent="0.35">
      <c r="A58" s="19" t="s">
        <v>1</v>
      </c>
      <c r="B58" s="23">
        <v>0</v>
      </c>
      <c r="C58" s="20">
        <v>0</v>
      </c>
      <c r="D58" s="20">
        <v>0</v>
      </c>
      <c r="E58" s="20">
        <f t="shared" si="1"/>
        <v>0</v>
      </c>
    </row>
    <row r="59" spans="1:5" hidden="1" x14ac:dyDescent="0.35">
      <c r="A59" s="24" t="s">
        <v>0</v>
      </c>
      <c r="B59" s="25">
        <v>0</v>
      </c>
      <c r="C59" s="26">
        <v>0</v>
      </c>
      <c r="D59" s="26">
        <v>0</v>
      </c>
      <c r="E59" s="26">
        <f t="shared" si="1"/>
        <v>0</v>
      </c>
    </row>
    <row r="60" spans="1:5" x14ac:dyDescent="0.35">
      <c r="A60" s="144" t="s">
        <v>102</v>
      </c>
      <c r="B60" s="143"/>
      <c r="C60" s="143"/>
      <c r="D60" s="143"/>
      <c r="E60" s="143"/>
    </row>
  </sheetData>
  <mergeCells count="2">
    <mergeCell ref="A1:E1"/>
    <mergeCell ref="A2:E2"/>
  </mergeCells>
  <printOptions horizontalCentered="1"/>
  <pageMargins left="0.39370078740157483" right="0.39370078740157483" top="0.78740157480314965" bottom="0.39370078740157483" header="0.31496062992125984" footer="0.31496062992125984"/>
  <pageSetup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4"/>
  <sheetViews>
    <sheetView zoomScale="90" zoomScaleNormal="90" workbookViewId="0">
      <selection activeCell="C11" sqref="C11"/>
    </sheetView>
  </sheetViews>
  <sheetFormatPr defaultRowHeight="21" x14ac:dyDescent="0.2"/>
  <cols>
    <col min="1" max="1" width="4" style="120" customWidth="1"/>
    <col min="2" max="2" width="50.625" style="94" customWidth="1"/>
    <col min="3" max="3" width="13.625" style="121" customWidth="1"/>
    <col min="4" max="4" width="37.625" style="94" customWidth="1"/>
    <col min="5" max="10" width="15.625" style="114" customWidth="1"/>
    <col min="11" max="11" width="10.875" style="94" bestFit="1" customWidth="1"/>
    <col min="12" max="16384" width="9" style="94"/>
  </cols>
  <sheetData>
    <row r="1" spans="1:11" x14ac:dyDescent="0.2">
      <c r="A1" s="149" t="s">
        <v>89</v>
      </c>
      <c r="B1" s="149"/>
      <c r="C1" s="149"/>
      <c r="D1" s="149"/>
      <c r="E1" s="149"/>
      <c r="F1" s="149"/>
      <c r="G1" s="149"/>
      <c r="H1" s="149"/>
      <c r="I1" s="149"/>
      <c r="J1" s="149"/>
      <c r="K1" s="114"/>
    </row>
    <row r="2" spans="1:11" x14ac:dyDescent="0.2">
      <c r="A2" s="150" t="s">
        <v>66</v>
      </c>
      <c r="B2" s="150"/>
      <c r="C2" s="150"/>
      <c r="D2" s="150"/>
      <c r="E2" s="150"/>
      <c r="F2" s="150"/>
      <c r="G2" s="150"/>
      <c r="H2" s="150"/>
      <c r="I2" s="150"/>
      <c r="J2" s="150"/>
      <c r="K2" s="114"/>
    </row>
    <row r="3" spans="1:11" s="116" customFormat="1" ht="42" customHeight="1" x14ac:dyDescent="0.2">
      <c r="A3" s="126"/>
      <c r="B3" s="127" t="s">
        <v>95</v>
      </c>
      <c r="C3" s="123" t="s">
        <v>69</v>
      </c>
      <c r="D3" s="108" t="s">
        <v>70</v>
      </c>
      <c r="E3" s="124" t="s">
        <v>96</v>
      </c>
      <c r="F3" s="124" t="s">
        <v>97</v>
      </c>
      <c r="G3" s="124" t="s">
        <v>98</v>
      </c>
      <c r="H3" s="124" t="s">
        <v>99</v>
      </c>
      <c r="I3" s="125" t="s">
        <v>71</v>
      </c>
      <c r="J3" s="124" t="s">
        <v>72</v>
      </c>
      <c r="K3" s="115"/>
    </row>
    <row r="4" spans="1:11" ht="42" x14ac:dyDescent="0.2">
      <c r="A4" s="128">
        <v>1</v>
      </c>
      <c r="B4" s="109" t="s">
        <v>92</v>
      </c>
      <c r="C4" s="99">
        <v>700600298</v>
      </c>
      <c r="D4" s="98" t="s">
        <v>66</v>
      </c>
      <c r="E4" s="111">
        <v>189600</v>
      </c>
      <c r="F4" s="111">
        <v>216420</v>
      </c>
      <c r="G4" s="111">
        <v>270680</v>
      </c>
      <c r="H4" s="111">
        <v>0</v>
      </c>
      <c r="I4" s="111">
        <f t="shared" ref="I4:I6" si="0">SUM(E4:H4)</f>
        <v>676700</v>
      </c>
      <c r="J4" s="112">
        <f>+I4</f>
        <v>676700</v>
      </c>
    </row>
    <row r="5" spans="1:11" ht="27" customHeight="1" x14ac:dyDescent="0.2">
      <c r="A5" s="107">
        <v>2</v>
      </c>
      <c r="B5" s="109" t="s">
        <v>105</v>
      </c>
      <c r="C5" s="117">
        <v>700600152</v>
      </c>
      <c r="D5" s="28" t="s">
        <v>94</v>
      </c>
      <c r="E5" s="111">
        <v>0</v>
      </c>
      <c r="F5" s="111">
        <v>165540</v>
      </c>
      <c r="G5" s="111">
        <v>100360</v>
      </c>
      <c r="H5" s="111">
        <v>10000</v>
      </c>
      <c r="I5" s="111">
        <f t="shared" si="0"/>
        <v>275900</v>
      </c>
      <c r="J5" s="112">
        <f>+I5</f>
        <v>275900</v>
      </c>
    </row>
    <row r="6" spans="1:11" x14ac:dyDescent="0.2">
      <c r="A6" s="155">
        <v>3</v>
      </c>
      <c r="B6" s="154" t="s">
        <v>93</v>
      </c>
      <c r="C6" s="118">
        <v>700600016</v>
      </c>
      <c r="D6" s="119" t="s">
        <v>74</v>
      </c>
      <c r="E6" s="113">
        <v>36200</v>
      </c>
      <c r="F6" s="113">
        <v>327520</v>
      </c>
      <c r="G6" s="113">
        <v>197480</v>
      </c>
      <c r="H6" s="113">
        <v>45000</v>
      </c>
      <c r="I6" s="113">
        <f t="shared" si="0"/>
        <v>606200</v>
      </c>
      <c r="J6" s="157">
        <f>+I6</f>
        <v>606200</v>
      </c>
    </row>
    <row r="7" spans="1:11" s="79" customFormat="1" x14ac:dyDescent="0.2">
      <c r="A7" s="156"/>
      <c r="B7" s="154"/>
      <c r="C7" s="31" t="s">
        <v>75</v>
      </c>
      <c r="D7" s="28" t="s">
        <v>76</v>
      </c>
      <c r="E7" s="110"/>
      <c r="F7" s="110"/>
      <c r="G7" s="110"/>
      <c r="H7" s="110"/>
      <c r="I7" s="110"/>
      <c r="J7" s="158">
        <f>+I7</f>
        <v>0</v>
      </c>
      <c r="K7" s="94"/>
    </row>
    <row r="8" spans="1:11" s="146" customFormat="1" ht="21.75" thickBot="1" x14ac:dyDescent="0.25">
      <c r="A8" s="151" t="s">
        <v>64</v>
      </c>
      <c r="B8" s="152"/>
      <c r="C8" s="152"/>
      <c r="D8" s="153"/>
      <c r="E8" s="145">
        <f>SUBTOTAL(9,E4:E7)</f>
        <v>225800</v>
      </c>
      <c r="F8" s="145">
        <f t="shared" ref="F8:J8" si="1">SUBTOTAL(9,F4:F7)</f>
        <v>709480</v>
      </c>
      <c r="G8" s="145">
        <f t="shared" si="1"/>
        <v>568520</v>
      </c>
      <c r="H8" s="145">
        <f t="shared" si="1"/>
        <v>55000</v>
      </c>
      <c r="I8" s="145">
        <f t="shared" si="1"/>
        <v>1558800</v>
      </c>
      <c r="J8" s="145">
        <f t="shared" si="1"/>
        <v>1558800</v>
      </c>
    </row>
    <row r="9" spans="1:11" ht="21.75" thickTop="1" x14ac:dyDescent="0.2">
      <c r="E9" s="122">
        <f>+'กผส 1'!F7+'กผส 2'!F7+'กผส 3 '!F7</f>
        <v>225800</v>
      </c>
      <c r="F9" s="122">
        <f>+'กผส 1'!J7+'กผส 2'!J7+'กผส 3 '!J7</f>
        <v>709480</v>
      </c>
      <c r="G9" s="122">
        <f>+'กผส 1'!N7+'กผส 2'!N7+'กผส 3 '!N7</f>
        <v>568520</v>
      </c>
      <c r="H9" s="122">
        <f>+'กผส 1'!R7+'กผส 2'!R7+'กผส 3 '!R7</f>
        <v>55000</v>
      </c>
      <c r="I9" s="122">
        <f>+'กผส 1'!B7+'กผส 2'!B7+'กผส 3 '!B7</f>
        <v>1558800</v>
      </c>
    </row>
    <row r="14" spans="1:11" x14ac:dyDescent="0.2">
      <c r="I14" s="114">
        <v>0</v>
      </c>
    </row>
  </sheetData>
  <autoFilter ref="A3:K9" xr:uid="{00000000-0001-0000-0100-000000000000}"/>
  <mergeCells count="6">
    <mergeCell ref="A1:J1"/>
    <mergeCell ref="A2:J2"/>
    <mergeCell ref="A8:D8"/>
    <mergeCell ref="B6:B7"/>
    <mergeCell ref="A6:A7"/>
    <mergeCell ref="J6:J7"/>
  </mergeCells>
  <phoneticPr fontId="7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2EC62-41E2-46BD-9E20-98CC8EE22108}">
  <sheetPr>
    <pageSetUpPr fitToPage="1"/>
  </sheetPr>
  <dimension ref="A1:K21"/>
  <sheetViews>
    <sheetView zoomScale="80" zoomScaleNormal="80" workbookViewId="0">
      <selection activeCell="C21" sqref="C21"/>
    </sheetView>
  </sheetViews>
  <sheetFormatPr defaultRowHeight="21" x14ac:dyDescent="0.2"/>
  <cols>
    <col min="1" max="1" width="5.375" style="73" customWidth="1"/>
    <col min="2" max="2" width="45.25" style="94" customWidth="1"/>
    <col min="3" max="3" width="15.375" style="96" bestFit="1" customWidth="1"/>
    <col min="4" max="4" width="55.625" style="94" bestFit="1" customWidth="1"/>
    <col min="5" max="5" width="9.125" style="96" customWidth="1"/>
    <col min="6" max="6" width="9.125" style="97" customWidth="1"/>
    <col min="7" max="8" width="10.875" style="96" customWidth="1"/>
    <col min="9" max="10" width="12.375" style="96" customWidth="1"/>
    <col min="11" max="16384" width="9" style="79"/>
  </cols>
  <sheetData>
    <row r="1" spans="1:11" s="68" customFormat="1" ht="23.25" x14ac:dyDescent="0.2">
      <c r="A1" s="62" t="s">
        <v>103</v>
      </c>
      <c r="B1" s="63"/>
      <c r="C1" s="64"/>
      <c r="D1" s="65"/>
      <c r="E1" s="66"/>
      <c r="F1" s="67"/>
      <c r="G1" s="66"/>
      <c r="H1" s="66"/>
      <c r="I1" s="66"/>
      <c r="J1" s="66"/>
    </row>
    <row r="2" spans="1:11" s="70" customFormat="1" ht="23.25" x14ac:dyDescent="0.2">
      <c r="A2" s="164" t="s">
        <v>66</v>
      </c>
      <c r="B2" s="164"/>
      <c r="C2" s="164"/>
      <c r="D2" s="164"/>
      <c r="E2" s="164"/>
      <c r="F2" s="164"/>
      <c r="G2" s="164"/>
      <c r="H2" s="164"/>
      <c r="I2" s="164"/>
      <c r="J2" s="164"/>
      <c r="K2" s="69"/>
    </row>
    <row r="3" spans="1:11" s="73" customFormat="1" x14ac:dyDescent="0.2">
      <c r="A3" s="165" t="s">
        <v>68</v>
      </c>
      <c r="B3" s="165"/>
      <c r="C3" s="71" t="s">
        <v>79</v>
      </c>
      <c r="D3" s="72" t="s">
        <v>80</v>
      </c>
      <c r="E3" s="166" t="s">
        <v>81</v>
      </c>
      <c r="F3" s="166"/>
      <c r="G3" s="71" t="s">
        <v>82</v>
      </c>
      <c r="H3" s="71" t="s">
        <v>83</v>
      </c>
      <c r="I3" s="71" t="s">
        <v>84</v>
      </c>
      <c r="J3" s="71" t="s">
        <v>85</v>
      </c>
    </row>
    <row r="4" spans="1:11" ht="63" x14ac:dyDescent="0.2">
      <c r="A4" s="167">
        <v>1</v>
      </c>
      <c r="B4" s="160" t="s">
        <v>110</v>
      </c>
      <c r="C4" s="162">
        <v>130300</v>
      </c>
      <c r="D4" s="119" t="s">
        <v>114</v>
      </c>
      <c r="E4" s="75">
        <v>1</v>
      </c>
      <c r="F4" s="76" t="s">
        <v>86</v>
      </c>
      <c r="G4" s="77">
        <v>1</v>
      </c>
      <c r="H4" s="77">
        <v>1</v>
      </c>
      <c r="I4" s="77">
        <v>3000</v>
      </c>
      <c r="J4" s="78">
        <f t="shared" ref="J4:J8" si="0">+E4*G4*I4*H4</f>
        <v>3000</v>
      </c>
    </row>
    <row r="5" spans="1:11" x14ac:dyDescent="0.2">
      <c r="A5" s="159"/>
      <c r="B5" s="161"/>
      <c r="C5" s="163"/>
      <c r="D5" s="80" t="s">
        <v>112</v>
      </c>
      <c r="E5" s="81">
        <v>15</v>
      </c>
      <c r="F5" s="82" t="s">
        <v>87</v>
      </c>
      <c r="G5" s="83">
        <v>1</v>
      </c>
      <c r="H5" s="83">
        <v>1</v>
      </c>
      <c r="I5" s="83">
        <v>1500</v>
      </c>
      <c r="J5" s="84">
        <f t="shared" si="0"/>
        <v>22500</v>
      </c>
    </row>
    <row r="6" spans="1:11" x14ac:dyDescent="0.2">
      <c r="A6" s="159"/>
      <c r="B6" s="161"/>
      <c r="C6" s="163"/>
      <c r="D6" s="80" t="s">
        <v>113</v>
      </c>
      <c r="E6" s="81">
        <v>24</v>
      </c>
      <c r="F6" s="82" t="s">
        <v>87</v>
      </c>
      <c r="G6" s="83">
        <v>1</v>
      </c>
      <c r="H6" s="83">
        <v>1</v>
      </c>
      <c r="I6" s="83">
        <v>1200</v>
      </c>
      <c r="J6" s="84">
        <f t="shared" si="0"/>
        <v>28800</v>
      </c>
    </row>
    <row r="7" spans="1:11" x14ac:dyDescent="0.2">
      <c r="A7" s="159"/>
      <c r="B7" s="161"/>
      <c r="C7" s="163"/>
      <c r="D7" s="80" t="s">
        <v>107</v>
      </c>
      <c r="E7" s="81">
        <v>5</v>
      </c>
      <c r="F7" s="82" t="s">
        <v>108</v>
      </c>
      <c r="G7" s="83">
        <v>1</v>
      </c>
      <c r="H7" s="83">
        <v>5</v>
      </c>
      <c r="I7" s="83">
        <v>1600</v>
      </c>
      <c r="J7" s="84">
        <f t="shared" si="0"/>
        <v>40000</v>
      </c>
    </row>
    <row r="8" spans="1:11" x14ac:dyDescent="0.2">
      <c r="A8" s="159"/>
      <c r="B8" s="161"/>
      <c r="C8" s="163"/>
      <c r="D8" s="80" t="s">
        <v>109</v>
      </c>
      <c r="E8" s="81">
        <v>3</v>
      </c>
      <c r="F8" s="82" t="s">
        <v>86</v>
      </c>
      <c r="G8" s="83">
        <v>3</v>
      </c>
      <c r="H8" s="83">
        <v>5</v>
      </c>
      <c r="I8" s="83">
        <v>800</v>
      </c>
      <c r="J8" s="84">
        <f t="shared" si="0"/>
        <v>36000</v>
      </c>
    </row>
    <row r="9" spans="1:11" x14ac:dyDescent="0.2">
      <c r="A9" s="168"/>
      <c r="B9" s="28"/>
      <c r="C9" s="86"/>
      <c r="D9" s="30"/>
      <c r="E9" s="87"/>
      <c r="F9" s="88"/>
      <c r="G9" s="89"/>
      <c r="H9" s="89"/>
      <c r="I9" s="89"/>
      <c r="J9" s="90"/>
    </row>
    <row r="10" spans="1:11" x14ac:dyDescent="0.2">
      <c r="A10" s="159">
        <v>2</v>
      </c>
      <c r="B10" s="160" t="s">
        <v>104</v>
      </c>
      <c r="C10" s="162">
        <v>113800</v>
      </c>
      <c r="D10" s="74" t="s">
        <v>111</v>
      </c>
      <c r="E10" s="75">
        <v>9</v>
      </c>
      <c r="F10" s="76" t="s">
        <v>87</v>
      </c>
      <c r="G10" s="77">
        <v>1</v>
      </c>
      <c r="H10" s="77">
        <v>1</v>
      </c>
      <c r="I10" s="77">
        <v>8000</v>
      </c>
      <c r="J10" s="78">
        <f t="shared" ref="J10:J13" si="1">+E10*G10*I10*H10</f>
        <v>72000</v>
      </c>
    </row>
    <row r="11" spans="1:11" x14ac:dyDescent="0.2">
      <c r="A11" s="159"/>
      <c r="B11" s="161"/>
      <c r="C11" s="163"/>
      <c r="D11" s="80" t="s">
        <v>115</v>
      </c>
      <c r="E11" s="81">
        <v>9</v>
      </c>
      <c r="F11" s="82" t="s">
        <v>87</v>
      </c>
      <c r="G11" s="83">
        <v>1</v>
      </c>
      <c r="H11" s="83">
        <v>1</v>
      </c>
      <c r="I11" s="83">
        <v>2200</v>
      </c>
      <c r="J11" s="84">
        <f t="shared" si="1"/>
        <v>19800</v>
      </c>
    </row>
    <row r="12" spans="1:11" x14ac:dyDescent="0.2">
      <c r="A12" s="159"/>
      <c r="B12" s="161"/>
      <c r="C12" s="163"/>
      <c r="D12" s="80" t="s">
        <v>116</v>
      </c>
      <c r="E12" s="81">
        <v>3</v>
      </c>
      <c r="F12" s="82" t="s">
        <v>87</v>
      </c>
      <c r="G12" s="83">
        <v>1</v>
      </c>
      <c r="H12" s="83">
        <v>1</v>
      </c>
      <c r="I12" s="83">
        <v>6000</v>
      </c>
      <c r="J12" s="84">
        <f t="shared" si="1"/>
        <v>18000</v>
      </c>
    </row>
    <row r="13" spans="1:11" x14ac:dyDescent="0.2">
      <c r="A13" s="159"/>
      <c r="B13" s="161"/>
      <c r="C13" s="163"/>
      <c r="D13" s="80" t="s">
        <v>117</v>
      </c>
      <c r="E13" s="81">
        <v>400</v>
      </c>
      <c r="F13" s="82" t="s">
        <v>118</v>
      </c>
      <c r="G13" s="83">
        <v>1</v>
      </c>
      <c r="H13" s="83">
        <v>1</v>
      </c>
      <c r="I13" s="83">
        <v>10</v>
      </c>
      <c r="J13" s="84">
        <f t="shared" si="1"/>
        <v>4000</v>
      </c>
    </row>
    <row r="14" spans="1:11" x14ac:dyDescent="0.2">
      <c r="A14" s="85"/>
      <c r="B14" s="28"/>
      <c r="C14" s="86"/>
      <c r="D14" s="28"/>
      <c r="E14" s="91"/>
      <c r="F14" s="92"/>
      <c r="G14" s="86"/>
      <c r="H14" s="86"/>
      <c r="I14" s="86"/>
      <c r="J14" s="93"/>
    </row>
    <row r="15" spans="1:11" x14ac:dyDescent="0.2">
      <c r="A15" s="159">
        <v>3</v>
      </c>
      <c r="B15" s="160" t="s">
        <v>106</v>
      </c>
      <c r="C15" s="162">
        <v>245000</v>
      </c>
      <c r="D15" s="74" t="s">
        <v>119</v>
      </c>
      <c r="E15" s="75">
        <v>3</v>
      </c>
      <c r="F15" s="76" t="s">
        <v>86</v>
      </c>
      <c r="G15" s="77">
        <v>1</v>
      </c>
      <c r="H15" s="77">
        <v>1</v>
      </c>
      <c r="I15" s="77">
        <v>60000</v>
      </c>
      <c r="J15" s="78">
        <f t="shared" ref="J15:J18" si="2">+E15*G15*I15*H15</f>
        <v>180000</v>
      </c>
    </row>
    <row r="16" spans="1:11" x14ac:dyDescent="0.2">
      <c r="A16" s="159"/>
      <c r="B16" s="161"/>
      <c r="C16" s="163"/>
      <c r="D16" s="80" t="s">
        <v>120</v>
      </c>
      <c r="E16" s="81">
        <v>100</v>
      </c>
      <c r="F16" s="82" t="s">
        <v>121</v>
      </c>
      <c r="G16" s="83">
        <v>1</v>
      </c>
      <c r="H16" s="83">
        <v>1</v>
      </c>
      <c r="I16" s="83">
        <v>250</v>
      </c>
      <c r="J16" s="84">
        <f t="shared" si="2"/>
        <v>25000</v>
      </c>
    </row>
    <row r="17" spans="1:10" x14ac:dyDescent="0.2">
      <c r="A17" s="159"/>
      <c r="B17" s="161"/>
      <c r="C17" s="163"/>
      <c r="D17" s="80" t="s">
        <v>122</v>
      </c>
      <c r="E17" s="81">
        <v>1</v>
      </c>
      <c r="F17" s="82" t="s">
        <v>86</v>
      </c>
      <c r="G17" s="83">
        <v>1</v>
      </c>
      <c r="H17" s="83">
        <v>1</v>
      </c>
      <c r="I17" s="83">
        <v>15000</v>
      </c>
      <c r="J17" s="84">
        <f t="shared" si="2"/>
        <v>15000</v>
      </c>
    </row>
    <row r="18" spans="1:10" x14ac:dyDescent="0.2">
      <c r="A18" s="159"/>
      <c r="B18" s="161"/>
      <c r="C18" s="163"/>
      <c r="D18" s="80" t="s">
        <v>123</v>
      </c>
      <c r="E18" s="81">
        <v>1</v>
      </c>
      <c r="F18" s="82" t="s">
        <v>86</v>
      </c>
      <c r="G18" s="83">
        <v>1</v>
      </c>
      <c r="H18" s="83">
        <v>1</v>
      </c>
      <c r="I18" s="83">
        <v>25000</v>
      </c>
      <c r="J18" s="84">
        <f t="shared" si="2"/>
        <v>25000</v>
      </c>
    </row>
    <row r="19" spans="1:10" x14ac:dyDescent="0.2">
      <c r="A19" s="85"/>
      <c r="B19" s="28"/>
      <c r="C19" s="86"/>
      <c r="D19" s="28"/>
      <c r="E19" s="91"/>
      <c r="F19" s="92"/>
      <c r="G19" s="86"/>
      <c r="H19" s="86"/>
      <c r="I19" s="86"/>
      <c r="J19" s="93"/>
    </row>
    <row r="20" spans="1:10" ht="21.75" thickBot="1" x14ac:dyDescent="0.25">
      <c r="C20" s="95">
        <f>SUM(C4:C19)</f>
        <v>489100</v>
      </c>
      <c r="J20" s="95">
        <f>SUM(J4:J19)</f>
        <v>489100</v>
      </c>
    </row>
    <row r="21" spans="1:10" ht="21.75" thickTop="1" x14ac:dyDescent="0.2"/>
  </sheetData>
  <mergeCells count="12">
    <mergeCell ref="A15:A18"/>
    <mergeCell ref="B15:B18"/>
    <mergeCell ref="C15:C18"/>
    <mergeCell ref="A2:J2"/>
    <mergeCell ref="A3:B3"/>
    <mergeCell ref="E3:F3"/>
    <mergeCell ref="A4:A9"/>
    <mergeCell ref="B4:B8"/>
    <mergeCell ref="C4:C8"/>
    <mergeCell ref="A10:A13"/>
    <mergeCell ref="B10:B13"/>
    <mergeCell ref="C10:C1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1" fitToHeight="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T62"/>
  <sheetViews>
    <sheetView zoomScale="80" zoomScaleNormal="80" workbookViewId="0">
      <pane xSplit="2" ySplit="7" topLeftCell="C16" activePane="bottomRight" state="frozenSplit"/>
      <selection pane="topRight" activeCell="G1" sqref="G1"/>
      <selection pane="bottomLeft" activeCell="A20" sqref="A20"/>
      <selection pane="bottomRight" activeCell="C5" sqref="A5:XFD6"/>
    </sheetView>
  </sheetViews>
  <sheetFormatPr defaultRowHeight="19.5" x14ac:dyDescent="0.25"/>
  <cols>
    <col min="1" max="1" width="33.625" style="105" customWidth="1"/>
    <col min="2" max="18" width="14.75" style="106" customWidth="1"/>
    <col min="19" max="16384" width="9" style="105"/>
  </cols>
  <sheetData>
    <row r="1" spans="1:20" s="4" customFormat="1" ht="21" x14ac:dyDescent="0.2">
      <c r="A1" s="169" t="s">
        <v>89</v>
      </c>
      <c r="B1" s="169"/>
      <c r="C1" s="169"/>
      <c r="D1" s="169"/>
      <c r="E1" s="169"/>
      <c r="F1" s="169"/>
      <c r="G1" s="169"/>
      <c r="H1" s="169"/>
      <c r="I1" s="169"/>
      <c r="J1" s="169"/>
      <c r="K1" s="2"/>
      <c r="L1" s="2"/>
      <c r="M1" s="2"/>
      <c r="N1" s="2"/>
      <c r="O1" s="2"/>
      <c r="P1" s="2"/>
      <c r="Q1" s="2"/>
      <c r="R1" s="2"/>
      <c r="S1" s="3"/>
      <c r="T1" s="3"/>
    </row>
    <row r="2" spans="1:20" ht="21" x14ac:dyDescent="0.35">
      <c r="A2" s="29" t="s">
        <v>92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0" s="4" customFormat="1" ht="21" x14ac:dyDescent="0.2">
      <c r="A3" s="5" t="s">
        <v>66</v>
      </c>
      <c r="B3" s="2"/>
      <c r="C3" s="2"/>
      <c r="D3" s="2"/>
      <c r="E3" s="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3"/>
    </row>
    <row r="4" spans="1:20" ht="21" x14ac:dyDescent="0.35">
      <c r="A4" s="7" t="s">
        <v>78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s="50" customFormat="1" ht="21" x14ac:dyDescent="0.35">
      <c r="A5" s="175" t="s">
        <v>65</v>
      </c>
      <c r="B5" s="177" t="s">
        <v>64</v>
      </c>
      <c r="C5" s="170" t="s">
        <v>63</v>
      </c>
      <c r="D5" s="171"/>
      <c r="E5" s="172"/>
      <c r="F5" s="173" t="s">
        <v>62</v>
      </c>
      <c r="G5" s="170" t="s">
        <v>61</v>
      </c>
      <c r="H5" s="171"/>
      <c r="I5" s="172"/>
      <c r="J5" s="173" t="s">
        <v>60</v>
      </c>
      <c r="K5" s="170" t="s">
        <v>59</v>
      </c>
      <c r="L5" s="171"/>
      <c r="M5" s="172"/>
      <c r="N5" s="173" t="s">
        <v>58</v>
      </c>
      <c r="O5" s="170" t="s">
        <v>57</v>
      </c>
      <c r="P5" s="171"/>
      <c r="Q5" s="172"/>
      <c r="R5" s="173" t="s">
        <v>56</v>
      </c>
    </row>
    <row r="6" spans="1:20" s="4" customFormat="1" ht="21" x14ac:dyDescent="0.2">
      <c r="A6" s="176"/>
      <c r="B6" s="178"/>
      <c r="C6" s="51">
        <v>24746</v>
      </c>
      <c r="D6" s="51">
        <v>24778</v>
      </c>
      <c r="E6" s="51">
        <v>24810</v>
      </c>
      <c r="F6" s="174"/>
      <c r="G6" s="51">
        <v>24838</v>
      </c>
      <c r="H6" s="51">
        <v>24869</v>
      </c>
      <c r="I6" s="51">
        <v>24898</v>
      </c>
      <c r="J6" s="174"/>
      <c r="K6" s="51">
        <v>24929</v>
      </c>
      <c r="L6" s="51">
        <v>24959</v>
      </c>
      <c r="M6" s="51">
        <v>24990</v>
      </c>
      <c r="N6" s="174"/>
      <c r="O6" s="51">
        <v>25020</v>
      </c>
      <c r="P6" s="51">
        <v>25051</v>
      </c>
      <c r="Q6" s="51">
        <v>25082</v>
      </c>
      <c r="R6" s="174"/>
    </row>
    <row r="7" spans="1:20" s="50" customFormat="1" ht="21.75" thickBot="1" x14ac:dyDescent="0.4">
      <c r="A7" s="58" t="s">
        <v>55</v>
      </c>
      <c r="B7" s="59">
        <f>SUM(B8+B13+B58+B61+B62)</f>
        <v>676700</v>
      </c>
      <c r="C7" s="59">
        <f t="shared" ref="C7:R7" si="0">SUM(C8+C13+C58+C61+C62)</f>
        <v>0</v>
      </c>
      <c r="D7" s="59">
        <f t="shared" si="0"/>
        <v>0</v>
      </c>
      <c r="E7" s="59">
        <f t="shared" si="0"/>
        <v>189600</v>
      </c>
      <c r="F7" s="59">
        <f t="shared" si="0"/>
        <v>189600</v>
      </c>
      <c r="G7" s="59">
        <f t="shared" si="0"/>
        <v>0</v>
      </c>
      <c r="H7" s="59">
        <f t="shared" si="0"/>
        <v>216420</v>
      </c>
      <c r="I7" s="59">
        <f t="shared" si="0"/>
        <v>0</v>
      </c>
      <c r="J7" s="59">
        <f t="shared" si="0"/>
        <v>216420</v>
      </c>
      <c r="K7" s="59">
        <f t="shared" si="0"/>
        <v>270680</v>
      </c>
      <c r="L7" s="59">
        <f t="shared" si="0"/>
        <v>0</v>
      </c>
      <c r="M7" s="59">
        <f t="shared" si="0"/>
        <v>0</v>
      </c>
      <c r="N7" s="59">
        <f t="shared" si="0"/>
        <v>270680</v>
      </c>
      <c r="O7" s="59">
        <f t="shared" si="0"/>
        <v>0</v>
      </c>
      <c r="P7" s="59">
        <f t="shared" si="0"/>
        <v>0</v>
      </c>
      <c r="Q7" s="59">
        <f t="shared" si="0"/>
        <v>0</v>
      </c>
      <c r="R7" s="59">
        <f t="shared" si="0"/>
        <v>0</v>
      </c>
      <c r="S7" s="60"/>
      <c r="T7" s="61"/>
    </row>
    <row r="8" spans="1:20" s="14" customFormat="1" ht="21" hidden="1" x14ac:dyDescent="0.35">
      <c r="A8" s="134" t="s">
        <v>54</v>
      </c>
      <c r="B8" s="135">
        <f>+B9+B10+B11+B12</f>
        <v>0</v>
      </c>
      <c r="C8" s="135">
        <f t="shared" ref="C8:R8" si="1">+C9+C10+C11+C12</f>
        <v>0</v>
      </c>
      <c r="D8" s="135">
        <f t="shared" si="1"/>
        <v>0</v>
      </c>
      <c r="E8" s="135">
        <f t="shared" si="1"/>
        <v>0</v>
      </c>
      <c r="F8" s="135">
        <f t="shared" si="1"/>
        <v>0</v>
      </c>
      <c r="G8" s="135">
        <f t="shared" si="1"/>
        <v>0</v>
      </c>
      <c r="H8" s="135">
        <f t="shared" si="1"/>
        <v>0</v>
      </c>
      <c r="I8" s="135">
        <f t="shared" si="1"/>
        <v>0</v>
      </c>
      <c r="J8" s="135">
        <f t="shared" si="1"/>
        <v>0</v>
      </c>
      <c r="K8" s="135">
        <f t="shared" si="1"/>
        <v>0</v>
      </c>
      <c r="L8" s="135">
        <f t="shared" si="1"/>
        <v>0</v>
      </c>
      <c r="M8" s="135">
        <f t="shared" si="1"/>
        <v>0</v>
      </c>
      <c r="N8" s="135">
        <f t="shared" si="1"/>
        <v>0</v>
      </c>
      <c r="O8" s="135">
        <f t="shared" si="1"/>
        <v>0</v>
      </c>
      <c r="P8" s="135">
        <f t="shared" si="1"/>
        <v>0</v>
      </c>
      <c r="Q8" s="135">
        <f t="shared" si="1"/>
        <v>0</v>
      </c>
      <c r="R8" s="135">
        <f t="shared" si="1"/>
        <v>0</v>
      </c>
    </row>
    <row r="9" spans="1:20" s="14" customFormat="1" ht="21" hidden="1" x14ac:dyDescent="0.35">
      <c r="A9" s="142" t="s">
        <v>101</v>
      </c>
      <c r="B9" s="40">
        <f t="shared" ref="B9:B12" si="2">F9+J9+N9+R9</f>
        <v>0</v>
      </c>
      <c r="C9" s="41"/>
      <c r="D9" s="41"/>
      <c r="E9" s="41"/>
      <c r="F9" s="41">
        <f>SUM(C9:E9)</f>
        <v>0</v>
      </c>
      <c r="G9" s="41"/>
      <c r="H9" s="41"/>
      <c r="I9" s="41"/>
      <c r="J9" s="41">
        <f>SUM(G9:I9)</f>
        <v>0</v>
      </c>
      <c r="K9" s="41"/>
      <c r="L9" s="41"/>
      <c r="M9" s="41"/>
      <c r="N9" s="41">
        <f>SUM(K9:M9)</f>
        <v>0</v>
      </c>
      <c r="O9" s="41"/>
      <c r="P9" s="41"/>
      <c r="Q9" s="41"/>
      <c r="R9" s="41">
        <f t="shared" ref="R9:R12" si="3">SUM(O9:Q9)</f>
        <v>0</v>
      </c>
    </row>
    <row r="10" spans="1:20" s="14" customFormat="1" ht="21" hidden="1" x14ac:dyDescent="0.35">
      <c r="A10" s="39" t="s">
        <v>53</v>
      </c>
      <c r="B10" s="40">
        <f t="shared" si="2"/>
        <v>0</v>
      </c>
      <c r="C10" s="41"/>
      <c r="D10" s="41"/>
      <c r="E10" s="41"/>
      <c r="F10" s="41">
        <v>0</v>
      </c>
      <c r="G10" s="41"/>
      <c r="H10" s="41"/>
      <c r="I10" s="41"/>
      <c r="J10" s="41">
        <f>SUM(G10:I10)</f>
        <v>0</v>
      </c>
      <c r="K10" s="41"/>
      <c r="L10" s="41"/>
      <c r="M10" s="41"/>
      <c r="N10" s="40">
        <v>0</v>
      </c>
      <c r="O10" s="41"/>
      <c r="P10" s="41"/>
      <c r="Q10" s="41"/>
      <c r="R10" s="41">
        <f t="shared" si="3"/>
        <v>0</v>
      </c>
    </row>
    <row r="11" spans="1:20" s="14" customFormat="1" ht="21" hidden="1" x14ac:dyDescent="0.35">
      <c r="A11" s="39" t="s">
        <v>51</v>
      </c>
      <c r="B11" s="40">
        <f t="shared" si="2"/>
        <v>0</v>
      </c>
      <c r="C11" s="41"/>
      <c r="D11" s="41"/>
      <c r="E11" s="41"/>
      <c r="F11" s="41">
        <v>0</v>
      </c>
      <c r="G11" s="41"/>
      <c r="H11" s="41"/>
      <c r="I11" s="41"/>
      <c r="J11" s="41">
        <f>SUM(G11:I11)</f>
        <v>0</v>
      </c>
      <c r="K11" s="41"/>
      <c r="L11" s="41"/>
      <c r="M11" s="41"/>
      <c r="N11" s="40">
        <v>0</v>
      </c>
      <c r="O11" s="41"/>
      <c r="P11" s="41"/>
      <c r="Q11" s="41"/>
      <c r="R11" s="41">
        <f t="shared" si="3"/>
        <v>0</v>
      </c>
    </row>
    <row r="12" spans="1:20" s="14" customFormat="1" ht="21" hidden="1" x14ac:dyDescent="0.35">
      <c r="A12" s="39" t="s">
        <v>50</v>
      </c>
      <c r="B12" s="40">
        <f t="shared" si="2"/>
        <v>0</v>
      </c>
      <c r="C12" s="41"/>
      <c r="D12" s="41"/>
      <c r="E12" s="41"/>
      <c r="F12" s="41"/>
      <c r="G12" s="41"/>
      <c r="H12" s="41"/>
      <c r="I12" s="41"/>
      <c r="J12" s="41">
        <f>SUM(G12:I12)</f>
        <v>0</v>
      </c>
      <c r="K12" s="41"/>
      <c r="L12" s="41"/>
      <c r="M12" s="41"/>
      <c r="N12" s="41">
        <f>SUM(K12:M12)</f>
        <v>0</v>
      </c>
      <c r="O12" s="41"/>
      <c r="P12" s="41"/>
      <c r="Q12" s="41"/>
      <c r="R12" s="41">
        <f t="shared" si="3"/>
        <v>0</v>
      </c>
    </row>
    <row r="13" spans="1:20" s="14" customFormat="1" ht="21" hidden="1" x14ac:dyDescent="0.35">
      <c r="A13" s="136" t="s">
        <v>49</v>
      </c>
      <c r="B13" s="137">
        <f t="shared" ref="B13:R13" si="4">B14+B52</f>
        <v>676700</v>
      </c>
      <c r="C13" s="137">
        <f t="shared" si="4"/>
        <v>0</v>
      </c>
      <c r="D13" s="137">
        <f t="shared" si="4"/>
        <v>0</v>
      </c>
      <c r="E13" s="137">
        <f t="shared" si="4"/>
        <v>189600</v>
      </c>
      <c r="F13" s="137">
        <f t="shared" si="4"/>
        <v>189600</v>
      </c>
      <c r="G13" s="137">
        <f t="shared" si="4"/>
        <v>0</v>
      </c>
      <c r="H13" s="137">
        <f t="shared" si="4"/>
        <v>216420</v>
      </c>
      <c r="I13" s="137">
        <f t="shared" si="4"/>
        <v>0</v>
      </c>
      <c r="J13" s="137">
        <f t="shared" si="4"/>
        <v>216420</v>
      </c>
      <c r="K13" s="137">
        <f t="shared" si="4"/>
        <v>270680</v>
      </c>
      <c r="L13" s="137">
        <f t="shared" si="4"/>
        <v>0</v>
      </c>
      <c r="M13" s="137">
        <f t="shared" si="4"/>
        <v>0</v>
      </c>
      <c r="N13" s="137">
        <f t="shared" si="4"/>
        <v>270680</v>
      </c>
      <c r="O13" s="137">
        <f t="shared" si="4"/>
        <v>0</v>
      </c>
      <c r="P13" s="137">
        <f t="shared" si="4"/>
        <v>0</v>
      </c>
      <c r="Q13" s="137">
        <f t="shared" si="4"/>
        <v>0</v>
      </c>
      <c r="R13" s="137">
        <f t="shared" si="4"/>
        <v>0</v>
      </c>
    </row>
    <row r="14" spans="1:20" s="14" customFormat="1" ht="21" hidden="1" x14ac:dyDescent="0.35">
      <c r="A14" s="140" t="s">
        <v>48</v>
      </c>
      <c r="B14" s="141">
        <f t="shared" ref="B14:R14" si="5">B15+B24+B37</f>
        <v>676700</v>
      </c>
      <c r="C14" s="141">
        <f t="shared" si="5"/>
        <v>0</v>
      </c>
      <c r="D14" s="141">
        <f t="shared" si="5"/>
        <v>0</v>
      </c>
      <c r="E14" s="141">
        <f t="shared" si="5"/>
        <v>189600</v>
      </c>
      <c r="F14" s="141">
        <f t="shared" si="5"/>
        <v>189600</v>
      </c>
      <c r="G14" s="141">
        <f t="shared" si="5"/>
        <v>0</v>
      </c>
      <c r="H14" s="141">
        <f t="shared" si="5"/>
        <v>216420</v>
      </c>
      <c r="I14" s="141">
        <f t="shared" si="5"/>
        <v>0</v>
      </c>
      <c r="J14" s="141">
        <f t="shared" si="5"/>
        <v>216420</v>
      </c>
      <c r="K14" s="141">
        <f t="shared" si="5"/>
        <v>270680</v>
      </c>
      <c r="L14" s="141">
        <f t="shared" si="5"/>
        <v>0</v>
      </c>
      <c r="M14" s="141">
        <f t="shared" si="5"/>
        <v>0</v>
      </c>
      <c r="N14" s="141">
        <f t="shared" si="5"/>
        <v>270680</v>
      </c>
      <c r="O14" s="141">
        <f t="shared" si="5"/>
        <v>0</v>
      </c>
      <c r="P14" s="141">
        <f t="shared" si="5"/>
        <v>0</v>
      </c>
      <c r="Q14" s="141">
        <f t="shared" si="5"/>
        <v>0</v>
      </c>
      <c r="R14" s="141">
        <f t="shared" si="5"/>
        <v>0</v>
      </c>
    </row>
    <row r="15" spans="1:20" s="14" customFormat="1" ht="21" hidden="1" x14ac:dyDescent="0.35">
      <c r="A15" s="138" t="s">
        <v>47</v>
      </c>
      <c r="B15" s="139">
        <f>B16+B17+B18+B19+B20+B21+B22+B23</f>
        <v>189600</v>
      </c>
      <c r="C15" s="139">
        <f t="shared" ref="C15:R15" si="6">C16+C17+C18+C19+C20+C21+C22+C23</f>
        <v>0</v>
      </c>
      <c r="D15" s="139">
        <f t="shared" si="6"/>
        <v>0</v>
      </c>
      <c r="E15" s="139">
        <f t="shared" si="6"/>
        <v>189600</v>
      </c>
      <c r="F15" s="139">
        <f t="shared" si="6"/>
        <v>189600</v>
      </c>
      <c r="G15" s="139">
        <f t="shared" si="6"/>
        <v>0</v>
      </c>
      <c r="H15" s="139">
        <f t="shared" si="6"/>
        <v>0</v>
      </c>
      <c r="I15" s="139">
        <f t="shared" si="6"/>
        <v>0</v>
      </c>
      <c r="J15" s="139">
        <f t="shared" si="6"/>
        <v>0</v>
      </c>
      <c r="K15" s="139">
        <f t="shared" si="6"/>
        <v>0</v>
      </c>
      <c r="L15" s="139">
        <f t="shared" si="6"/>
        <v>0</v>
      </c>
      <c r="M15" s="139">
        <f t="shared" si="6"/>
        <v>0</v>
      </c>
      <c r="N15" s="139">
        <f t="shared" si="6"/>
        <v>0</v>
      </c>
      <c r="O15" s="139">
        <f t="shared" si="6"/>
        <v>0</v>
      </c>
      <c r="P15" s="139">
        <f t="shared" si="6"/>
        <v>0</v>
      </c>
      <c r="Q15" s="139">
        <f t="shared" si="6"/>
        <v>0</v>
      </c>
      <c r="R15" s="139">
        <f t="shared" si="6"/>
        <v>0</v>
      </c>
    </row>
    <row r="16" spans="1:20" s="14" customFormat="1" ht="21" x14ac:dyDescent="0.35">
      <c r="A16" s="39" t="s">
        <v>46</v>
      </c>
      <c r="B16" s="40">
        <f>F16+J16+N16+R16</f>
        <v>180000</v>
      </c>
      <c r="C16" s="41"/>
      <c r="D16" s="41"/>
      <c r="E16" s="41">
        <v>180000</v>
      </c>
      <c r="F16" s="40">
        <f>SUM(C16:E16)</f>
        <v>180000</v>
      </c>
      <c r="G16" s="41"/>
      <c r="H16" s="41"/>
      <c r="I16" s="41"/>
      <c r="J16" s="40">
        <f>SUM(G16:I16)</f>
        <v>0</v>
      </c>
      <c r="K16" s="41"/>
      <c r="L16" s="41"/>
      <c r="M16" s="41"/>
      <c r="N16" s="40">
        <f>SUM(K16:M16)</f>
        <v>0</v>
      </c>
      <c r="O16" s="41"/>
      <c r="P16" s="41"/>
      <c r="Q16" s="41"/>
      <c r="R16" s="40">
        <f>SUM(O16:Q16)</f>
        <v>0</v>
      </c>
    </row>
    <row r="17" spans="1:18" s="14" customFormat="1" ht="21" hidden="1" x14ac:dyDescent="0.35">
      <c r="A17" s="39" t="s">
        <v>45</v>
      </c>
      <c r="B17" s="40">
        <f t="shared" ref="B17:B23" si="7">F17+J17+N17+R17</f>
        <v>0</v>
      </c>
      <c r="C17" s="41"/>
      <c r="D17" s="41"/>
      <c r="E17" s="41"/>
      <c r="F17" s="40">
        <f t="shared" ref="F17:F23" si="8">SUM(C17:E17)</f>
        <v>0</v>
      </c>
      <c r="G17" s="41"/>
      <c r="H17" s="41"/>
      <c r="I17" s="41"/>
      <c r="J17" s="40">
        <f t="shared" ref="J17:J23" si="9">SUM(G17:I17)</f>
        <v>0</v>
      </c>
      <c r="K17" s="41"/>
      <c r="L17" s="41"/>
      <c r="M17" s="41"/>
      <c r="N17" s="40">
        <f t="shared" ref="N17:N23" si="10">SUM(K17:M17)</f>
        <v>0</v>
      </c>
      <c r="O17" s="41"/>
      <c r="P17" s="41"/>
      <c r="Q17" s="41"/>
      <c r="R17" s="40">
        <f t="shared" ref="R17:R23" si="11">SUM(O17:Q17)</f>
        <v>0</v>
      </c>
    </row>
    <row r="18" spans="1:18" s="14" customFormat="1" ht="21" x14ac:dyDescent="0.35">
      <c r="A18" s="39" t="s">
        <v>44</v>
      </c>
      <c r="B18" s="40">
        <f t="shared" si="7"/>
        <v>9600</v>
      </c>
      <c r="C18" s="41"/>
      <c r="D18" s="41"/>
      <c r="E18" s="41">
        <v>9600</v>
      </c>
      <c r="F18" s="40">
        <f t="shared" si="8"/>
        <v>9600</v>
      </c>
      <c r="G18" s="41"/>
      <c r="H18" s="41"/>
      <c r="I18" s="41"/>
      <c r="J18" s="40">
        <f t="shared" si="9"/>
        <v>0</v>
      </c>
      <c r="K18" s="41"/>
      <c r="L18" s="41"/>
      <c r="M18" s="41"/>
      <c r="N18" s="40">
        <f t="shared" si="10"/>
        <v>0</v>
      </c>
      <c r="O18" s="41"/>
      <c r="P18" s="41"/>
      <c r="Q18" s="41"/>
      <c r="R18" s="40">
        <f t="shared" si="11"/>
        <v>0</v>
      </c>
    </row>
    <row r="19" spans="1:18" s="14" customFormat="1" ht="21" hidden="1" x14ac:dyDescent="0.35">
      <c r="A19" s="39" t="s">
        <v>43</v>
      </c>
      <c r="B19" s="40">
        <f t="shared" si="7"/>
        <v>0</v>
      </c>
      <c r="C19" s="41"/>
      <c r="D19" s="41"/>
      <c r="E19" s="41"/>
      <c r="F19" s="40">
        <f t="shared" si="8"/>
        <v>0</v>
      </c>
      <c r="G19" s="41"/>
      <c r="H19" s="41"/>
      <c r="I19" s="41"/>
      <c r="J19" s="40">
        <f t="shared" si="9"/>
        <v>0</v>
      </c>
      <c r="K19" s="41"/>
      <c r="L19" s="41"/>
      <c r="M19" s="41"/>
      <c r="N19" s="40">
        <f t="shared" si="10"/>
        <v>0</v>
      </c>
      <c r="O19" s="41"/>
      <c r="P19" s="41"/>
      <c r="Q19" s="41"/>
      <c r="R19" s="40">
        <f t="shared" si="11"/>
        <v>0</v>
      </c>
    </row>
    <row r="20" spans="1:18" s="14" customFormat="1" ht="21" hidden="1" x14ac:dyDescent="0.35">
      <c r="A20" s="39" t="s">
        <v>42</v>
      </c>
      <c r="B20" s="40">
        <f t="shared" si="7"/>
        <v>0</v>
      </c>
      <c r="C20" s="41"/>
      <c r="D20" s="41"/>
      <c r="E20" s="41"/>
      <c r="F20" s="40">
        <f t="shared" si="8"/>
        <v>0</v>
      </c>
      <c r="G20" s="41"/>
      <c r="H20" s="41"/>
      <c r="I20" s="41"/>
      <c r="J20" s="40">
        <f t="shared" si="9"/>
        <v>0</v>
      </c>
      <c r="K20" s="41"/>
      <c r="L20" s="41"/>
      <c r="M20" s="41"/>
      <c r="N20" s="40">
        <f t="shared" si="10"/>
        <v>0</v>
      </c>
      <c r="O20" s="41"/>
      <c r="P20" s="41"/>
      <c r="Q20" s="41"/>
      <c r="R20" s="40">
        <f t="shared" si="11"/>
        <v>0</v>
      </c>
    </row>
    <row r="21" spans="1:18" s="14" customFormat="1" ht="21" hidden="1" x14ac:dyDescent="0.35">
      <c r="A21" s="39" t="s">
        <v>41</v>
      </c>
      <c r="B21" s="40">
        <f t="shared" si="7"/>
        <v>0</v>
      </c>
      <c r="C21" s="41"/>
      <c r="D21" s="41"/>
      <c r="E21" s="41"/>
      <c r="F21" s="40">
        <f t="shared" si="8"/>
        <v>0</v>
      </c>
      <c r="G21" s="41"/>
      <c r="H21" s="41"/>
      <c r="I21" s="41"/>
      <c r="J21" s="40">
        <f t="shared" si="9"/>
        <v>0</v>
      </c>
      <c r="K21" s="41"/>
      <c r="L21" s="41"/>
      <c r="M21" s="41"/>
      <c r="N21" s="40">
        <f t="shared" si="10"/>
        <v>0</v>
      </c>
      <c r="O21" s="41"/>
      <c r="P21" s="41"/>
      <c r="Q21" s="41"/>
      <c r="R21" s="40">
        <f t="shared" si="11"/>
        <v>0</v>
      </c>
    </row>
    <row r="22" spans="1:18" s="14" customFormat="1" ht="21" hidden="1" x14ac:dyDescent="0.35">
      <c r="A22" s="39" t="s">
        <v>40</v>
      </c>
      <c r="B22" s="40">
        <f t="shared" si="7"/>
        <v>0</v>
      </c>
      <c r="C22" s="41"/>
      <c r="D22" s="41"/>
      <c r="E22" s="41"/>
      <c r="F22" s="40">
        <f t="shared" si="8"/>
        <v>0</v>
      </c>
      <c r="G22" s="41"/>
      <c r="H22" s="41"/>
      <c r="I22" s="41"/>
      <c r="J22" s="40">
        <f t="shared" si="9"/>
        <v>0</v>
      </c>
      <c r="K22" s="41"/>
      <c r="L22" s="41"/>
      <c r="M22" s="41"/>
      <c r="N22" s="40">
        <f t="shared" si="10"/>
        <v>0</v>
      </c>
      <c r="O22" s="41"/>
      <c r="P22" s="41"/>
      <c r="Q22" s="41"/>
      <c r="R22" s="40">
        <f t="shared" si="11"/>
        <v>0</v>
      </c>
    </row>
    <row r="23" spans="1:18" s="14" customFormat="1" ht="21" hidden="1" x14ac:dyDescent="0.35">
      <c r="A23" s="39" t="s">
        <v>39</v>
      </c>
      <c r="B23" s="40">
        <f t="shared" si="7"/>
        <v>0</v>
      </c>
      <c r="C23" s="41"/>
      <c r="D23" s="41"/>
      <c r="E23" s="41"/>
      <c r="F23" s="40">
        <f t="shared" si="8"/>
        <v>0</v>
      </c>
      <c r="G23" s="41"/>
      <c r="H23" s="41"/>
      <c r="I23" s="41"/>
      <c r="J23" s="40">
        <f t="shared" si="9"/>
        <v>0</v>
      </c>
      <c r="K23" s="41"/>
      <c r="L23" s="41"/>
      <c r="M23" s="41"/>
      <c r="N23" s="40">
        <f t="shared" si="10"/>
        <v>0</v>
      </c>
      <c r="O23" s="41"/>
      <c r="P23" s="41"/>
      <c r="Q23" s="41"/>
      <c r="R23" s="40">
        <f t="shared" si="11"/>
        <v>0</v>
      </c>
    </row>
    <row r="24" spans="1:18" s="14" customFormat="1" ht="21" hidden="1" x14ac:dyDescent="0.35">
      <c r="A24" s="138" t="s">
        <v>38</v>
      </c>
      <c r="B24" s="139">
        <f t="shared" ref="B24:R24" si="12">B25+B26+B27+B28+B29+B30+B31+B32+B33+B34+B35+B36</f>
        <v>332100</v>
      </c>
      <c r="C24" s="139">
        <f t="shared" si="12"/>
        <v>0</v>
      </c>
      <c r="D24" s="139">
        <f t="shared" si="12"/>
        <v>0</v>
      </c>
      <c r="E24" s="139">
        <f t="shared" si="12"/>
        <v>0</v>
      </c>
      <c r="F24" s="139">
        <f t="shared" si="12"/>
        <v>0</v>
      </c>
      <c r="G24" s="139">
        <f t="shared" si="12"/>
        <v>0</v>
      </c>
      <c r="H24" s="139">
        <f t="shared" si="12"/>
        <v>69300</v>
      </c>
      <c r="I24" s="139">
        <f t="shared" si="12"/>
        <v>0</v>
      </c>
      <c r="J24" s="139">
        <f t="shared" si="12"/>
        <v>69300</v>
      </c>
      <c r="K24" s="139">
        <f t="shared" si="12"/>
        <v>262800</v>
      </c>
      <c r="L24" s="139">
        <f t="shared" si="12"/>
        <v>0</v>
      </c>
      <c r="M24" s="139">
        <f t="shared" si="12"/>
        <v>0</v>
      </c>
      <c r="N24" s="139">
        <f t="shared" si="12"/>
        <v>262800</v>
      </c>
      <c r="O24" s="139">
        <f t="shared" si="12"/>
        <v>0</v>
      </c>
      <c r="P24" s="139">
        <f t="shared" si="12"/>
        <v>0</v>
      </c>
      <c r="Q24" s="139">
        <f t="shared" si="12"/>
        <v>0</v>
      </c>
      <c r="R24" s="139">
        <f t="shared" si="12"/>
        <v>0</v>
      </c>
    </row>
    <row r="25" spans="1:18" s="14" customFormat="1" ht="21" x14ac:dyDescent="0.35">
      <c r="A25" s="39" t="s">
        <v>37</v>
      </c>
      <c r="B25" s="40">
        <f>F25+J25+N25+R25</f>
        <v>24800</v>
      </c>
      <c r="C25" s="41">
        <v>0</v>
      </c>
      <c r="D25" s="41">
        <v>0</v>
      </c>
      <c r="E25" s="41">
        <v>0</v>
      </c>
      <c r="F25" s="41">
        <f>SUM(C25:E25)</f>
        <v>0</v>
      </c>
      <c r="G25" s="41">
        <v>0</v>
      </c>
      <c r="H25" s="41">
        <v>12400</v>
      </c>
      <c r="I25" s="41">
        <v>0</v>
      </c>
      <c r="J25" s="41">
        <f>SUM(G25:I25)</f>
        <v>12400</v>
      </c>
      <c r="K25" s="41">
        <v>12400</v>
      </c>
      <c r="L25" s="41">
        <v>0</v>
      </c>
      <c r="M25" s="41">
        <v>0</v>
      </c>
      <c r="N25" s="41">
        <f>SUM(K25:M25)</f>
        <v>12400</v>
      </c>
      <c r="O25" s="41"/>
      <c r="P25" s="41"/>
      <c r="Q25" s="41"/>
      <c r="R25" s="41">
        <f t="shared" ref="R25:R36" si="13">SUM(O25:Q25)</f>
        <v>0</v>
      </c>
    </row>
    <row r="26" spans="1:18" s="14" customFormat="1" ht="21" hidden="1" x14ac:dyDescent="0.35">
      <c r="A26" s="39" t="s">
        <v>36</v>
      </c>
      <c r="B26" s="40">
        <f t="shared" ref="B26:B36" si="14">F26+J26+N26+R26</f>
        <v>0</v>
      </c>
      <c r="C26" s="41"/>
      <c r="D26" s="41"/>
      <c r="E26" s="41"/>
      <c r="F26" s="40">
        <v>0</v>
      </c>
      <c r="G26" s="41"/>
      <c r="H26" s="41"/>
      <c r="I26" s="41"/>
      <c r="J26" s="41">
        <f t="shared" ref="J26:J36" si="15">SUM(G26:I26)</f>
        <v>0</v>
      </c>
      <c r="K26" s="41"/>
      <c r="L26" s="41"/>
      <c r="M26" s="41"/>
      <c r="N26" s="41">
        <f t="shared" ref="N26:N36" si="16">SUM(K26:M26)</f>
        <v>0</v>
      </c>
      <c r="O26" s="41"/>
      <c r="P26" s="41"/>
      <c r="Q26" s="41"/>
      <c r="R26" s="41">
        <f t="shared" si="13"/>
        <v>0</v>
      </c>
    </row>
    <row r="27" spans="1:18" s="14" customFormat="1" ht="21" x14ac:dyDescent="0.35">
      <c r="A27" s="39" t="s">
        <v>35</v>
      </c>
      <c r="B27" s="40">
        <f t="shared" si="14"/>
        <v>25000</v>
      </c>
      <c r="C27" s="41"/>
      <c r="D27" s="41"/>
      <c r="E27" s="41"/>
      <c r="F27" s="40">
        <v>0</v>
      </c>
      <c r="G27" s="41"/>
      <c r="H27" s="41">
        <v>5600</v>
      </c>
      <c r="I27" s="41"/>
      <c r="J27" s="41">
        <f t="shared" si="15"/>
        <v>5600</v>
      </c>
      <c r="K27" s="41">
        <v>19400</v>
      </c>
      <c r="L27" s="41"/>
      <c r="M27" s="41"/>
      <c r="N27" s="41">
        <f t="shared" si="16"/>
        <v>19400</v>
      </c>
      <c r="O27" s="41"/>
      <c r="P27" s="41"/>
      <c r="Q27" s="41"/>
      <c r="R27" s="41">
        <f t="shared" si="13"/>
        <v>0</v>
      </c>
    </row>
    <row r="28" spans="1:18" s="14" customFormat="1" ht="21" hidden="1" x14ac:dyDescent="0.35">
      <c r="A28" s="39" t="s">
        <v>34</v>
      </c>
      <c r="B28" s="40">
        <f t="shared" si="14"/>
        <v>0</v>
      </c>
      <c r="C28" s="41"/>
      <c r="D28" s="41"/>
      <c r="E28" s="41"/>
      <c r="F28" s="40">
        <v>0</v>
      </c>
      <c r="G28" s="41"/>
      <c r="H28" s="41"/>
      <c r="I28" s="41"/>
      <c r="J28" s="41">
        <f t="shared" si="15"/>
        <v>0</v>
      </c>
      <c r="K28" s="41"/>
      <c r="L28" s="41"/>
      <c r="M28" s="41"/>
      <c r="N28" s="41">
        <f t="shared" si="16"/>
        <v>0</v>
      </c>
      <c r="O28" s="41"/>
      <c r="P28" s="41"/>
      <c r="Q28" s="41"/>
      <c r="R28" s="41">
        <f t="shared" si="13"/>
        <v>0</v>
      </c>
    </row>
    <row r="29" spans="1:18" s="14" customFormat="1" ht="21" hidden="1" x14ac:dyDescent="0.35">
      <c r="A29" s="39" t="s">
        <v>33</v>
      </c>
      <c r="B29" s="40">
        <f t="shared" si="14"/>
        <v>0</v>
      </c>
      <c r="C29" s="41"/>
      <c r="D29" s="41"/>
      <c r="E29" s="41"/>
      <c r="F29" s="40">
        <v>0</v>
      </c>
      <c r="G29" s="41"/>
      <c r="H29" s="41"/>
      <c r="I29" s="41"/>
      <c r="J29" s="41">
        <f t="shared" si="15"/>
        <v>0</v>
      </c>
      <c r="K29" s="41"/>
      <c r="L29" s="41"/>
      <c r="M29" s="41"/>
      <c r="N29" s="41">
        <f t="shared" si="16"/>
        <v>0</v>
      </c>
      <c r="O29" s="41"/>
      <c r="P29" s="41"/>
      <c r="Q29" s="41"/>
      <c r="R29" s="41">
        <f t="shared" si="13"/>
        <v>0</v>
      </c>
    </row>
    <row r="30" spans="1:18" s="14" customFormat="1" ht="21" x14ac:dyDescent="0.35">
      <c r="A30" s="39" t="s">
        <v>32</v>
      </c>
      <c r="B30" s="40">
        <f t="shared" si="14"/>
        <v>130300</v>
      </c>
      <c r="C30" s="41">
        <v>0</v>
      </c>
      <c r="D30" s="41">
        <v>0</v>
      </c>
      <c r="E30" s="41">
        <v>0</v>
      </c>
      <c r="F30" s="41">
        <f>SUM(C30:E30)</f>
        <v>0</v>
      </c>
      <c r="G30" s="41"/>
      <c r="H30" s="41">
        <v>51300</v>
      </c>
      <c r="I30" s="41"/>
      <c r="J30" s="41">
        <f t="shared" si="15"/>
        <v>51300</v>
      </c>
      <c r="K30" s="41">
        <v>79000</v>
      </c>
      <c r="L30" s="41"/>
      <c r="M30" s="41"/>
      <c r="N30" s="41">
        <f t="shared" si="16"/>
        <v>79000</v>
      </c>
      <c r="O30" s="41"/>
      <c r="P30" s="41">
        <v>0</v>
      </c>
      <c r="Q30" s="41">
        <v>0</v>
      </c>
      <c r="R30" s="41">
        <f t="shared" si="13"/>
        <v>0</v>
      </c>
    </row>
    <row r="31" spans="1:18" s="14" customFormat="1" ht="21" x14ac:dyDescent="0.35">
      <c r="A31" s="39" t="s">
        <v>31</v>
      </c>
      <c r="B31" s="40">
        <f t="shared" si="14"/>
        <v>152000</v>
      </c>
      <c r="C31" s="41">
        <v>0</v>
      </c>
      <c r="D31" s="41">
        <v>0</v>
      </c>
      <c r="E31" s="41">
        <v>0</v>
      </c>
      <c r="F31" s="41">
        <f>SUM(C31:E31)</f>
        <v>0</v>
      </c>
      <c r="G31" s="41">
        <v>0</v>
      </c>
      <c r="H31" s="41">
        <v>0</v>
      </c>
      <c r="I31" s="41">
        <v>0</v>
      </c>
      <c r="J31" s="41">
        <f t="shared" si="15"/>
        <v>0</v>
      </c>
      <c r="K31" s="41">
        <v>152000</v>
      </c>
      <c r="L31" s="41"/>
      <c r="M31" s="41"/>
      <c r="N31" s="41">
        <f t="shared" si="16"/>
        <v>152000</v>
      </c>
      <c r="O31" s="41">
        <v>0</v>
      </c>
      <c r="P31" s="41">
        <v>0</v>
      </c>
      <c r="Q31" s="41">
        <v>0</v>
      </c>
      <c r="R31" s="41">
        <f t="shared" si="13"/>
        <v>0</v>
      </c>
    </row>
    <row r="32" spans="1:18" s="14" customFormat="1" ht="21.75" hidden="1" customHeight="1" x14ac:dyDescent="0.35">
      <c r="A32" s="39" t="s">
        <v>30</v>
      </c>
      <c r="B32" s="40">
        <f t="shared" si="14"/>
        <v>0</v>
      </c>
      <c r="C32" s="41"/>
      <c r="D32" s="41"/>
      <c r="E32" s="41"/>
      <c r="F32" s="40">
        <v>0</v>
      </c>
      <c r="G32" s="41"/>
      <c r="H32" s="41"/>
      <c r="I32" s="41"/>
      <c r="J32" s="41">
        <f t="shared" si="15"/>
        <v>0</v>
      </c>
      <c r="K32" s="41"/>
      <c r="L32" s="41"/>
      <c r="M32" s="41"/>
      <c r="N32" s="41">
        <f t="shared" si="16"/>
        <v>0</v>
      </c>
      <c r="O32" s="41"/>
      <c r="P32" s="41"/>
      <c r="Q32" s="41"/>
      <c r="R32" s="41">
        <f t="shared" si="13"/>
        <v>0</v>
      </c>
    </row>
    <row r="33" spans="1:18" s="14" customFormat="1" ht="21.75" hidden="1" customHeight="1" x14ac:dyDescent="0.35">
      <c r="A33" s="39" t="s">
        <v>29</v>
      </c>
      <c r="B33" s="40">
        <f t="shared" si="14"/>
        <v>0</v>
      </c>
      <c r="C33" s="41"/>
      <c r="D33" s="41"/>
      <c r="E33" s="41"/>
      <c r="F33" s="40">
        <v>0</v>
      </c>
      <c r="G33" s="41"/>
      <c r="H33" s="41"/>
      <c r="I33" s="41"/>
      <c r="J33" s="41">
        <f t="shared" si="15"/>
        <v>0</v>
      </c>
      <c r="K33" s="41"/>
      <c r="L33" s="41"/>
      <c r="M33" s="41"/>
      <c r="N33" s="41">
        <f t="shared" si="16"/>
        <v>0</v>
      </c>
      <c r="O33" s="41"/>
      <c r="P33" s="41"/>
      <c r="Q33" s="41"/>
      <c r="R33" s="41">
        <f t="shared" si="13"/>
        <v>0</v>
      </c>
    </row>
    <row r="34" spans="1:18" s="14" customFormat="1" ht="21.75" hidden="1" customHeight="1" x14ac:dyDescent="0.35">
      <c r="A34" s="39" t="s">
        <v>28</v>
      </c>
      <c r="B34" s="40">
        <f t="shared" si="14"/>
        <v>0</v>
      </c>
      <c r="C34" s="41"/>
      <c r="D34" s="41"/>
      <c r="E34" s="41"/>
      <c r="F34" s="40">
        <v>0</v>
      </c>
      <c r="G34" s="41"/>
      <c r="H34" s="41"/>
      <c r="I34" s="41"/>
      <c r="J34" s="41">
        <f t="shared" si="15"/>
        <v>0</v>
      </c>
      <c r="K34" s="41"/>
      <c r="L34" s="41"/>
      <c r="M34" s="41"/>
      <c r="N34" s="41">
        <f t="shared" si="16"/>
        <v>0</v>
      </c>
      <c r="O34" s="41"/>
      <c r="P34" s="41"/>
      <c r="Q34" s="41"/>
      <c r="R34" s="41">
        <f t="shared" si="13"/>
        <v>0</v>
      </c>
    </row>
    <row r="35" spans="1:18" s="14" customFormat="1" ht="21.75" hidden="1" customHeight="1" x14ac:dyDescent="0.35">
      <c r="A35" s="39" t="s">
        <v>27</v>
      </c>
      <c r="B35" s="40">
        <f t="shared" si="14"/>
        <v>0</v>
      </c>
      <c r="C35" s="41"/>
      <c r="D35" s="41"/>
      <c r="E35" s="41"/>
      <c r="F35" s="40">
        <v>0</v>
      </c>
      <c r="G35" s="41"/>
      <c r="H35" s="41"/>
      <c r="I35" s="41"/>
      <c r="J35" s="41">
        <f t="shared" si="15"/>
        <v>0</v>
      </c>
      <c r="K35" s="41"/>
      <c r="L35" s="41"/>
      <c r="M35" s="41"/>
      <c r="N35" s="41">
        <f t="shared" si="16"/>
        <v>0</v>
      </c>
      <c r="O35" s="41"/>
      <c r="P35" s="41"/>
      <c r="Q35" s="41"/>
      <c r="R35" s="41">
        <f t="shared" si="13"/>
        <v>0</v>
      </c>
    </row>
    <row r="36" spans="1:18" s="14" customFormat="1" ht="21.75" hidden="1" customHeight="1" x14ac:dyDescent="0.35">
      <c r="A36" s="39" t="s">
        <v>26</v>
      </c>
      <c r="B36" s="40">
        <f t="shared" si="14"/>
        <v>0</v>
      </c>
      <c r="C36" s="41"/>
      <c r="D36" s="41"/>
      <c r="E36" s="41"/>
      <c r="F36" s="40">
        <v>0</v>
      </c>
      <c r="G36" s="41"/>
      <c r="H36" s="41"/>
      <c r="I36" s="41"/>
      <c r="J36" s="41">
        <f t="shared" si="15"/>
        <v>0</v>
      </c>
      <c r="K36" s="41"/>
      <c r="L36" s="41"/>
      <c r="M36" s="41"/>
      <c r="N36" s="41">
        <f t="shared" si="16"/>
        <v>0</v>
      </c>
      <c r="O36" s="41"/>
      <c r="P36" s="41"/>
      <c r="Q36" s="41"/>
      <c r="R36" s="41">
        <f t="shared" si="13"/>
        <v>0</v>
      </c>
    </row>
    <row r="37" spans="1:18" s="14" customFormat="1" ht="21" hidden="1" x14ac:dyDescent="0.35">
      <c r="A37" s="138" t="s">
        <v>25</v>
      </c>
      <c r="B37" s="139">
        <f t="shared" ref="B37:B51" si="17">F37+J37+N37+R37</f>
        <v>155000</v>
      </c>
      <c r="C37" s="139">
        <f t="shared" ref="C37:R37" si="18">C38+C39+C40+C41+C42+C43+C44+C45+C46+C47+C48+C49+C50+C51</f>
        <v>0</v>
      </c>
      <c r="D37" s="139">
        <f t="shared" si="18"/>
        <v>0</v>
      </c>
      <c r="E37" s="139">
        <f t="shared" si="18"/>
        <v>0</v>
      </c>
      <c r="F37" s="139">
        <f t="shared" si="18"/>
        <v>0</v>
      </c>
      <c r="G37" s="139">
        <f t="shared" si="18"/>
        <v>0</v>
      </c>
      <c r="H37" s="139">
        <f t="shared" si="18"/>
        <v>147120</v>
      </c>
      <c r="I37" s="139">
        <f t="shared" si="18"/>
        <v>0</v>
      </c>
      <c r="J37" s="139">
        <f t="shared" si="18"/>
        <v>147120</v>
      </c>
      <c r="K37" s="139">
        <f t="shared" si="18"/>
        <v>7880</v>
      </c>
      <c r="L37" s="139">
        <f t="shared" si="18"/>
        <v>0</v>
      </c>
      <c r="M37" s="139">
        <f t="shared" si="18"/>
        <v>0</v>
      </c>
      <c r="N37" s="139">
        <f t="shared" si="18"/>
        <v>7880</v>
      </c>
      <c r="O37" s="139">
        <f t="shared" si="18"/>
        <v>0</v>
      </c>
      <c r="P37" s="139">
        <f t="shared" si="18"/>
        <v>0</v>
      </c>
      <c r="Q37" s="139">
        <f t="shared" si="18"/>
        <v>0</v>
      </c>
      <c r="R37" s="139">
        <f t="shared" si="18"/>
        <v>0</v>
      </c>
    </row>
    <row r="38" spans="1:18" s="14" customFormat="1" ht="21" x14ac:dyDescent="0.35">
      <c r="A38" s="39" t="s">
        <v>24</v>
      </c>
      <c r="B38" s="40">
        <f t="shared" si="17"/>
        <v>5000</v>
      </c>
      <c r="C38" s="41">
        <v>0</v>
      </c>
      <c r="D38" s="41">
        <v>0</v>
      </c>
      <c r="E38" s="41">
        <v>0</v>
      </c>
      <c r="F38" s="41"/>
      <c r="G38" s="41"/>
      <c r="H38" s="41">
        <v>5000</v>
      </c>
      <c r="I38" s="41"/>
      <c r="J38" s="41">
        <f>SUM(G38:I38)</f>
        <v>5000</v>
      </c>
      <c r="K38" s="41">
        <v>0</v>
      </c>
      <c r="L38" s="41">
        <v>0</v>
      </c>
      <c r="M38" s="41"/>
      <c r="N38" s="41">
        <f>SUM(K38:M38)</f>
        <v>0</v>
      </c>
      <c r="O38" s="41"/>
      <c r="P38" s="41">
        <v>0</v>
      </c>
      <c r="Q38" s="41">
        <v>0</v>
      </c>
      <c r="R38" s="41">
        <f>SUM(O38:Q38)</f>
        <v>0</v>
      </c>
    </row>
    <row r="39" spans="1:18" s="14" customFormat="1" ht="21" x14ac:dyDescent="0.35">
      <c r="A39" s="39" t="s">
        <v>23</v>
      </c>
      <c r="B39" s="40">
        <f t="shared" si="17"/>
        <v>5000</v>
      </c>
      <c r="C39" s="41"/>
      <c r="D39" s="41"/>
      <c r="E39" s="41"/>
      <c r="F39" s="40"/>
      <c r="G39" s="41"/>
      <c r="H39" s="41">
        <v>2120</v>
      </c>
      <c r="I39" s="41"/>
      <c r="J39" s="41">
        <f t="shared" ref="J39:J51" si="19">SUM(G39:I39)</f>
        <v>2120</v>
      </c>
      <c r="K39" s="41">
        <v>2880</v>
      </c>
      <c r="L39" s="41"/>
      <c r="M39" s="41"/>
      <c r="N39" s="41">
        <f t="shared" ref="N39:N51" si="20">SUM(K39:M39)</f>
        <v>2880</v>
      </c>
      <c r="O39" s="41"/>
      <c r="P39" s="41"/>
      <c r="Q39" s="41"/>
      <c r="R39" s="41">
        <f t="shared" ref="R39:R51" si="21">SUM(O39:Q39)</f>
        <v>0</v>
      </c>
    </row>
    <row r="40" spans="1:18" s="14" customFormat="1" ht="21" hidden="1" x14ac:dyDescent="0.35">
      <c r="A40" s="39" t="s">
        <v>22</v>
      </c>
      <c r="B40" s="40">
        <f t="shared" si="17"/>
        <v>0</v>
      </c>
      <c r="C40" s="41"/>
      <c r="D40" s="41"/>
      <c r="E40" s="41"/>
      <c r="F40" s="40"/>
      <c r="G40" s="41"/>
      <c r="H40" s="41"/>
      <c r="I40" s="41"/>
      <c r="J40" s="41">
        <f t="shared" si="19"/>
        <v>0</v>
      </c>
      <c r="K40" s="41"/>
      <c r="L40" s="41"/>
      <c r="M40" s="41"/>
      <c r="N40" s="41">
        <f t="shared" si="20"/>
        <v>0</v>
      </c>
      <c r="O40" s="41"/>
      <c r="P40" s="41"/>
      <c r="Q40" s="41"/>
      <c r="R40" s="41">
        <f t="shared" si="21"/>
        <v>0</v>
      </c>
    </row>
    <row r="41" spans="1:18" s="14" customFormat="1" ht="21" x14ac:dyDescent="0.35">
      <c r="A41" s="39" t="s">
        <v>21</v>
      </c>
      <c r="B41" s="40">
        <f t="shared" si="17"/>
        <v>30000</v>
      </c>
      <c r="C41" s="41"/>
      <c r="D41" s="41">
        <v>0</v>
      </c>
      <c r="E41" s="41">
        <v>0</v>
      </c>
      <c r="F41" s="41"/>
      <c r="G41" s="41"/>
      <c r="H41" s="41">
        <v>30000</v>
      </c>
      <c r="I41" s="41"/>
      <c r="J41" s="41">
        <f t="shared" si="19"/>
        <v>30000</v>
      </c>
      <c r="K41" s="41"/>
      <c r="L41" s="41"/>
      <c r="M41" s="41"/>
      <c r="N41" s="41">
        <f t="shared" si="20"/>
        <v>0</v>
      </c>
      <c r="O41" s="41"/>
      <c r="P41" s="41"/>
      <c r="Q41" s="41"/>
      <c r="R41" s="41">
        <f t="shared" si="21"/>
        <v>0</v>
      </c>
    </row>
    <row r="42" spans="1:18" s="14" customFormat="1" ht="21" hidden="1" x14ac:dyDescent="0.35">
      <c r="A42" s="39" t="s">
        <v>20</v>
      </c>
      <c r="B42" s="40">
        <f t="shared" si="17"/>
        <v>0</v>
      </c>
      <c r="C42" s="41"/>
      <c r="D42" s="41"/>
      <c r="E42" s="41"/>
      <c r="F42" s="40"/>
      <c r="G42" s="41"/>
      <c r="H42" s="41"/>
      <c r="I42" s="41"/>
      <c r="J42" s="41">
        <f t="shared" si="19"/>
        <v>0</v>
      </c>
      <c r="K42" s="41"/>
      <c r="L42" s="41"/>
      <c r="M42" s="41"/>
      <c r="N42" s="41">
        <f t="shared" si="20"/>
        <v>0</v>
      </c>
      <c r="O42" s="41"/>
      <c r="P42" s="41"/>
      <c r="Q42" s="41"/>
      <c r="R42" s="41">
        <f t="shared" si="21"/>
        <v>0</v>
      </c>
    </row>
    <row r="43" spans="1:18" s="14" customFormat="1" ht="21" x14ac:dyDescent="0.35">
      <c r="A43" s="39" t="s">
        <v>19</v>
      </c>
      <c r="B43" s="40">
        <f t="shared" si="17"/>
        <v>5000</v>
      </c>
      <c r="C43" s="41"/>
      <c r="D43" s="41">
        <v>0</v>
      </c>
      <c r="E43" s="41">
        <v>0</v>
      </c>
      <c r="F43" s="41"/>
      <c r="G43" s="41"/>
      <c r="H43" s="41"/>
      <c r="I43" s="41"/>
      <c r="J43" s="41">
        <f t="shared" si="19"/>
        <v>0</v>
      </c>
      <c r="K43" s="41">
        <v>5000</v>
      </c>
      <c r="L43" s="41"/>
      <c r="M43" s="41"/>
      <c r="N43" s="41">
        <f t="shared" si="20"/>
        <v>5000</v>
      </c>
      <c r="O43" s="41"/>
      <c r="P43" s="41"/>
      <c r="Q43" s="41"/>
      <c r="R43" s="41">
        <f t="shared" si="21"/>
        <v>0</v>
      </c>
    </row>
    <row r="44" spans="1:18" s="14" customFormat="1" ht="21" hidden="1" x14ac:dyDescent="0.35">
      <c r="A44" s="39" t="s">
        <v>18</v>
      </c>
      <c r="B44" s="40">
        <f t="shared" si="17"/>
        <v>0</v>
      </c>
      <c r="C44" s="41"/>
      <c r="D44" s="41"/>
      <c r="E44" s="41"/>
      <c r="F44" s="40"/>
      <c r="G44" s="41"/>
      <c r="H44" s="41"/>
      <c r="I44" s="41"/>
      <c r="J44" s="41">
        <f t="shared" si="19"/>
        <v>0</v>
      </c>
      <c r="K44" s="41"/>
      <c r="L44" s="41"/>
      <c r="M44" s="41"/>
      <c r="N44" s="41">
        <f t="shared" si="20"/>
        <v>0</v>
      </c>
      <c r="O44" s="41"/>
      <c r="P44" s="41"/>
      <c r="Q44" s="41"/>
      <c r="R44" s="41">
        <f t="shared" si="21"/>
        <v>0</v>
      </c>
    </row>
    <row r="45" spans="1:18" s="14" customFormat="1" ht="21" x14ac:dyDescent="0.35">
      <c r="A45" s="39" t="s">
        <v>17</v>
      </c>
      <c r="B45" s="40">
        <f t="shared" si="17"/>
        <v>20000</v>
      </c>
      <c r="C45" s="41"/>
      <c r="D45" s="41">
        <v>0</v>
      </c>
      <c r="E45" s="41">
        <v>0</v>
      </c>
      <c r="F45" s="41"/>
      <c r="G45" s="41"/>
      <c r="H45" s="41">
        <v>20000</v>
      </c>
      <c r="I45" s="41"/>
      <c r="J45" s="41">
        <f t="shared" si="19"/>
        <v>20000</v>
      </c>
      <c r="K45" s="41"/>
      <c r="L45" s="41"/>
      <c r="M45" s="41"/>
      <c r="N45" s="41">
        <f t="shared" si="20"/>
        <v>0</v>
      </c>
      <c r="O45" s="41"/>
      <c r="P45" s="41"/>
      <c r="Q45" s="41"/>
      <c r="R45" s="41">
        <f t="shared" si="21"/>
        <v>0</v>
      </c>
    </row>
    <row r="46" spans="1:18" s="14" customFormat="1" ht="21" hidden="1" x14ac:dyDescent="0.35">
      <c r="A46" s="39" t="s">
        <v>16</v>
      </c>
      <c r="B46" s="40">
        <f t="shared" si="17"/>
        <v>0</v>
      </c>
      <c r="C46" s="41"/>
      <c r="D46" s="41"/>
      <c r="E46" s="41"/>
      <c r="F46" s="40">
        <v>0</v>
      </c>
      <c r="G46" s="41"/>
      <c r="H46" s="41"/>
      <c r="I46" s="41"/>
      <c r="J46" s="41">
        <f t="shared" si="19"/>
        <v>0</v>
      </c>
      <c r="K46" s="41"/>
      <c r="L46" s="41"/>
      <c r="M46" s="41"/>
      <c r="N46" s="41">
        <f t="shared" si="20"/>
        <v>0</v>
      </c>
      <c r="O46" s="41"/>
      <c r="P46" s="41"/>
      <c r="Q46" s="41"/>
      <c r="R46" s="41">
        <f t="shared" si="21"/>
        <v>0</v>
      </c>
    </row>
    <row r="47" spans="1:18" s="14" customFormat="1" ht="21" x14ac:dyDescent="0.35">
      <c r="A47" s="39" t="s">
        <v>15</v>
      </c>
      <c r="B47" s="40">
        <f>F47+J47+N47+R47</f>
        <v>20000</v>
      </c>
      <c r="C47" s="41"/>
      <c r="D47" s="41"/>
      <c r="E47" s="41"/>
      <c r="F47" s="40">
        <v>0</v>
      </c>
      <c r="G47" s="41"/>
      <c r="H47" s="41">
        <v>20000</v>
      </c>
      <c r="I47" s="41"/>
      <c r="J47" s="41">
        <f t="shared" si="19"/>
        <v>20000</v>
      </c>
      <c r="K47" s="41"/>
      <c r="L47" s="41"/>
      <c r="M47" s="41"/>
      <c r="N47" s="41">
        <f t="shared" si="20"/>
        <v>0</v>
      </c>
      <c r="O47" s="41"/>
      <c r="P47" s="41"/>
      <c r="Q47" s="41"/>
      <c r="R47" s="41">
        <f t="shared" si="21"/>
        <v>0</v>
      </c>
    </row>
    <row r="48" spans="1:18" s="14" customFormat="1" ht="21" hidden="1" x14ac:dyDescent="0.35">
      <c r="A48" s="39" t="s">
        <v>14</v>
      </c>
      <c r="B48" s="40">
        <f t="shared" si="17"/>
        <v>0</v>
      </c>
      <c r="C48" s="41"/>
      <c r="D48" s="41"/>
      <c r="E48" s="41"/>
      <c r="F48" s="40">
        <v>0</v>
      </c>
      <c r="G48" s="41"/>
      <c r="H48" s="41"/>
      <c r="I48" s="41"/>
      <c r="J48" s="41">
        <f t="shared" si="19"/>
        <v>0</v>
      </c>
      <c r="K48" s="41"/>
      <c r="L48" s="41"/>
      <c r="M48" s="41"/>
      <c r="N48" s="41">
        <f t="shared" si="20"/>
        <v>0</v>
      </c>
      <c r="O48" s="41"/>
      <c r="P48" s="41"/>
      <c r="Q48" s="41"/>
      <c r="R48" s="41">
        <f t="shared" si="21"/>
        <v>0</v>
      </c>
    </row>
    <row r="49" spans="1:18" s="14" customFormat="1" ht="21" x14ac:dyDescent="0.35">
      <c r="A49" s="43" t="s">
        <v>13</v>
      </c>
      <c r="B49" s="44">
        <f t="shared" si="17"/>
        <v>70000</v>
      </c>
      <c r="C49" s="45"/>
      <c r="D49" s="45">
        <v>0</v>
      </c>
      <c r="E49" s="45">
        <v>0</v>
      </c>
      <c r="F49" s="45"/>
      <c r="G49" s="45"/>
      <c r="H49" s="45">
        <v>70000</v>
      </c>
      <c r="I49" s="45"/>
      <c r="J49" s="45">
        <f t="shared" si="19"/>
        <v>70000</v>
      </c>
      <c r="K49" s="45">
        <v>0</v>
      </c>
      <c r="L49" s="45">
        <v>0</v>
      </c>
      <c r="M49" s="45"/>
      <c r="N49" s="45">
        <f t="shared" si="20"/>
        <v>0</v>
      </c>
      <c r="O49" s="45">
        <v>0</v>
      </c>
      <c r="P49" s="45">
        <v>0</v>
      </c>
      <c r="Q49" s="45">
        <v>0</v>
      </c>
      <c r="R49" s="45">
        <f t="shared" si="21"/>
        <v>0</v>
      </c>
    </row>
    <row r="50" spans="1:18" s="14" customFormat="1" ht="21" hidden="1" x14ac:dyDescent="0.35">
      <c r="A50" s="46" t="s">
        <v>12</v>
      </c>
      <c r="B50" s="47">
        <f t="shared" si="17"/>
        <v>0</v>
      </c>
      <c r="C50" s="48"/>
      <c r="D50" s="48"/>
      <c r="E50" s="48"/>
      <c r="F50" s="47">
        <v>0</v>
      </c>
      <c r="G50" s="48"/>
      <c r="H50" s="48"/>
      <c r="I50" s="48"/>
      <c r="J50" s="48">
        <f t="shared" si="19"/>
        <v>0</v>
      </c>
      <c r="K50" s="48"/>
      <c r="L50" s="48"/>
      <c r="M50" s="48"/>
      <c r="N50" s="48">
        <f t="shared" si="20"/>
        <v>0</v>
      </c>
      <c r="O50" s="48"/>
      <c r="P50" s="48"/>
      <c r="Q50" s="48"/>
      <c r="R50" s="48">
        <f t="shared" si="21"/>
        <v>0</v>
      </c>
    </row>
    <row r="51" spans="1:18" s="14" customFormat="1" ht="21" hidden="1" x14ac:dyDescent="0.35">
      <c r="A51" s="39" t="s">
        <v>11</v>
      </c>
      <c r="B51" s="40">
        <f t="shared" si="17"/>
        <v>0</v>
      </c>
      <c r="C51" s="41"/>
      <c r="D51" s="41"/>
      <c r="E51" s="41"/>
      <c r="F51" s="40">
        <v>0</v>
      </c>
      <c r="G51" s="41"/>
      <c r="H51" s="41"/>
      <c r="I51" s="41"/>
      <c r="J51" s="41">
        <f t="shared" si="19"/>
        <v>0</v>
      </c>
      <c r="K51" s="41"/>
      <c r="L51" s="41"/>
      <c r="M51" s="41"/>
      <c r="N51" s="41">
        <f t="shared" si="20"/>
        <v>0</v>
      </c>
      <c r="O51" s="41"/>
      <c r="P51" s="41"/>
      <c r="Q51" s="41"/>
      <c r="R51" s="41">
        <f t="shared" si="21"/>
        <v>0</v>
      </c>
    </row>
    <row r="52" spans="1:18" s="14" customFormat="1" ht="21" hidden="1" x14ac:dyDescent="0.35">
      <c r="A52" s="138" t="s">
        <v>10</v>
      </c>
      <c r="B52" s="139">
        <f t="shared" ref="B52:R52" si="22">B53+B54+B55+B56+B57</f>
        <v>0</v>
      </c>
      <c r="C52" s="139">
        <f t="shared" si="22"/>
        <v>0</v>
      </c>
      <c r="D52" s="139">
        <f t="shared" si="22"/>
        <v>0</v>
      </c>
      <c r="E52" s="139">
        <f t="shared" si="22"/>
        <v>0</v>
      </c>
      <c r="F52" s="139">
        <f t="shared" si="22"/>
        <v>0</v>
      </c>
      <c r="G52" s="139">
        <f t="shared" si="22"/>
        <v>0</v>
      </c>
      <c r="H52" s="139">
        <f t="shared" si="22"/>
        <v>0</v>
      </c>
      <c r="I52" s="139">
        <f t="shared" si="22"/>
        <v>0</v>
      </c>
      <c r="J52" s="139">
        <f t="shared" si="22"/>
        <v>0</v>
      </c>
      <c r="K52" s="139">
        <f t="shared" si="22"/>
        <v>0</v>
      </c>
      <c r="L52" s="139">
        <f t="shared" si="22"/>
        <v>0</v>
      </c>
      <c r="M52" s="139">
        <f t="shared" si="22"/>
        <v>0</v>
      </c>
      <c r="N52" s="139">
        <f t="shared" si="22"/>
        <v>0</v>
      </c>
      <c r="O52" s="139">
        <f t="shared" si="22"/>
        <v>0</v>
      </c>
      <c r="P52" s="139">
        <f t="shared" si="22"/>
        <v>0</v>
      </c>
      <c r="Q52" s="139">
        <f t="shared" si="22"/>
        <v>0</v>
      </c>
      <c r="R52" s="139">
        <f t="shared" si="22"/>
        <v>0</v>
      </c>
    </row>
    <row r="53" spans="1:18" s="14" customFormat="1" ht="21" hidden="1" x14ac:dyDescent="0.35">
      <c r="A53" s="39" t="s">
        <v>9</v>
      </c>
      <c r="B53" s="40">
        <v>0</v>
      </c>
      <c r="C53" s="41"/>
      <c r="D53" s="41"/>
      <c r="E53" s="41"/>
      <c r="F53" s="40">
        <v>0</v>
      </c>
      <c r="G53" s="41"/>
      <c r="H53" s="41"/>
      <c r="I53" s="41"/>
      <c r="J53" s="40">
        <v>0</v>
      </c>
      <c r="K53" s="41"/>
      <c r="L53" s="41"/>
      <c r="M53" s="41"/>
      <c r="N53" s="40">
        <v>0</v>
      </c>
      <c r="O53" s="41"/>
      <c r="P53" s="41"/>
      <c r="Q53" s="41"/>
      <c r="R53" s="40">
        <v>0</v>
      </c>
    </row>
    <row r="54" spans="1:18" s="14" customFormat="1" ht="21" hidden="1" x14ac:dyDescent="0.35">
      <c r="A54" s="39" t="s">
        <v>8</v>
      </c>
      <c r="B54" s="40">
        <v>0</v>
      </c>
      <c r="C54" s="41"/>
      <c r="D54" s="41"/>
      <c r="E54" s="41"/>
      <c r="F54" s="40">
        <v>0</v>
      </c>
      <c r="G54" s="41"/>
      <c r="H54" s="41"/>
      <c r="I54" s="41"/>
      <c r="J54" s="40">
        <v>0</v>
      </c>
      <c r="K54" s="41"/>
      <c r="L54" s="41"/>
      <c r="M54" s="41"/>
      <c r="N54" s="40">
        <v>0</v>
      </c>
      <c r="O54" s="41"/>
      <c r="P54" s="41"/>
      <c r="Q54" s="41"/>
      <c r="R54" s="40">
        <v>0</v>
      </c>
    </row>
    <row r="55" spans="1:18" s="14" customFormat="1" ht="21" hidden="1" x14ac:dyDescent="0.35">
      <c r="A55" s="39" t="s">
        <v>7</v>
      </c>
      <c r="B55" s="40">
        <v>0</v>
      </c>
      <c r="C55" s="41"/>
      <c r="D55" s="41"/>
      <c r="E55" s="41"/>
      <c r="F55" s="40">
        <v>0</v>
      </c>
      <c r="G55" s="41"/>
      <c r="H55" s="41"/>
      <c r="I55" s="41"/>
      <c r="J55" s="40">
        <v>0</v>
      </c>
      <c r="K55" s="41"/>
      <c r="L55" s="41"/>
      <c r="M55" s="41"/>
      <c r="N55" s="40">
        <v>0</v>
      </c>
      <c r="O55" s="41"/>
      <c r="P55" s="41"/>
      <c r="Q55" s="41"/>
      <c r="R55" s="40">
        <v>0</v>
      </c>
    </row>
    <row r="56" spans="1:18" s="14" customFormat="1" ht="21" hidden="1" x14ac:dyDescent="0.35">
      <c r="A56" s="39" t="s">
        <v>6</v>
      </c>
      <c r="B56" s="40">
        <v>0</v>
      </c>
      <c r="C56" s="41"/>
      <c r="D56" s="41"/>
      <c r="E56" s="41"/>
      <c r="F56" s="40">
        <v>0</v>
      </c>
      <c r="G56" s="41"/>
      <c r="H56" s="41"/>
      <c r="I56" s="41"/>
      <c r="J56" s="40">
        <v>0</v>
      </c>
      <c r="K56" s="41"/>
      <c r="L56" s="41"/>
      <c r="M56" s="41"/>
      <c r="N56" s="40">
        <v>0</v>
      </c>
      <c r="O56" s="41"/>
      <c r="P56" s="41"/>
      <c r="Q56" s="41"/>
      <c r="R56" s="40">
        <v>0</v>
      </c>
    </row>
    <row r="57" spans="1:18" s="14" customFormat="1" ht="21" hidden="1" x14ac:dyDescent="0.35">
      <c r="A57" s="39" t="s">
        <v>5</v>
      </c>
      <c r="B57" s="40">
        <v>0</v>
      </c>
      <c r="C57" s="41"/>
      <c r="D57" s="41"/>
      <c r="E57" s="41"/>
      <c r="F57" s="40">
        <v>0</v>
      </c>
      <c r="G57" s="41"/>
      <c r="H57" s="41"/>
      <c r="I57" s="41"/>
      <c r="J57" s="40">
        <v>0</v>
      </c>
      <c r="K57" s="41"/>
      <c r="L57" s="41"/>
      <c r="M57" s="41"/>
      <c r="N57" s="40">
        <v>0</v>
      </c>
      <c r="O57" s="41"/>
      <c r="P57" s="41"/>
      <c r="Q57" s="41"/>
      <c r="R57" s="40">
        <v>0</v>
      </c>
    </row>
    <row r="58" spans="1:18" s="14" customFormat="1" ht="21" hidden="1" x14ac:dyDescent="0.35">
      <c r="A58" s="136" t="s">
        <v>4</v>
      </c>
      <c r="B58" s="137">
        <f t="shared" ref="B58:R58" si="23">B59+B60</f>
        <v>0</v>
      </c>
      <c r="C58" s="137">
        <f t="shared" si="23"/>
        <v>0</v>
      </c>
      <c r="D58" s="137">
        <f t="shared" si="23"/>
        <v>0</v>
      </c>
      <c r="E58" s="137">
        <f t="shared" si="23"/>
        <v>0</v>
      </c>
      <c r="F58" s="137">
        <f t="shared" si="23"/>
        <v>0</v>
      </c>
      <c r="G58" s="137">
        <f t="shared" si="23"/>
        <v>0</v>
      </c>
      <c r="H58" s="137">
        <f t="shared" si="23"/>
        <v>0</v>
      </c>
      <c r="I58" s="137">
        <f t="shared" si="23"/>
        <v>0</v>
      </c>
      <c r="J58" s="137">
        <f t="shared" si="23"/>
        <v>0</v>
      </c>
      <c r="K58" s="137">
        <f t="shared" si="23"/>
        <v>0</v>
      </c>
      <c r="L58" s="137">
        <f t="shared" si="23"/>
        <v>0</v>
      </c>
      <c r="M58" s="137">
        <f t="shared" si="23"/>
        <v>0</v>
      </c>
      <c r="N58" s="137">
        <f t="shared" si="23"/>
        <v>0</v>
      </c>
      <c r="O58" s="137">
        <f t="shared" si="23"/>
        <v>0</v>
      </c>
      <c r="P58" s="137">
        <f t="shared" si="23"/>
        <v>0</v>
      </c>
      <c r="Q58" s="137">
        <f t="shared" si="23"/>
        <v>0</v>
      </c>
      <c r="R58" s="137">
        <f t="shared" si="23"/>
        <v>0</v>
      </c>
    </row>
    <row r="59" spans="1:18" s="14" customFormat="1" ht="21" hidden="1" x14ac:dyDescent="0.35">
      <c r="A59" s="43" t="s">
        <v>3</v>
      </c>
      <c r="B59" s="44"/>
      <c r="C59" s="45">
        <v>0</v>
      </c>
      <c r="D59" s="45"/>
      <c r="E59" s="45"/>
      <c r="F59" s="44">
        <f t="shared" ref="F59:F62" si="24">SUM(C59:E59)</f>
        <v>0</v>
      </c>
      <c r="G59" s="45"/>
      <c r="H59" s="45"/>
      <c r="I59" s="45"/>
      <c r="J59" s="44">
        <f t="shared" ref="J59:J62" si="25">SUM(G59:I59)</f>
        <v>0</v>
      </c>
      <c r="K59" s="45"/>
      <c r="L59" s="45"/>
      <c r="M59" s="45"/>
      <c r="N59" s="44">
        <f t="shared" ref="N59:N62" si="26">SUM(K59:M59)</f>
        <v>0</v>
      </c>
      <c r="O59" s="45"/>
      <c r="P59" s="45"/>
      <c r="Q59" s="45"/>
      <c r="R59" s="44">
        <f t="shared" ref="R59:R62" si="27">SUM(O59:Q59)</f>
        <v>0</v>
      </c>
    </row>
    <row r="60" spans="1:18" s="14" customFormat="1" ht="21" hidden="1" x14ac:dyDescent="0.35">
      <c r="A60" s="46" t="s">
        <v>2</v>
      </c>
      <c r="B60" s="47">
        <f t="shared" ref="B60:B62" si="28">F60+J60+N60+R60</f>
        <v>0</v>
      </c>
      <c r="C60" s="48"/>
      <c r="D60" s="48"/>
      <c r="E60" s="48"/>
      <c r="F60" s="47">
        <f t="shared" si="24"/>
        <v>0</v>
      </c>
      <c r="G60" s="48"/>
      <c r="H60" s="48"/>
      <c r="I60" s="48"/>
      <c r="J60" s="47">
        <f t="shared" si="25"/>
        <v>0</v>
      </c>
      <c r="K60" s="48"/>
      <c r="L60" s="48"/>
      <c r="M60" s="48"/>
      <c r="N60" s="47">
        <f t="shared" si="26"/>
        <v>0</v>
      </c>
      <c r="O60" s="48"/>
      <c r="P60" s="48"/>
      <c r="Q60" s="48"/>
      <c r="R60" s="47">
        <f t="shared" si="27"/>
        <v>0</v>
      </c>
    </row>
    <row r="61" spans="1:18" s="14" customFormat="1" ht="21" hidden="1" x14ac:dyDescent="0.35">
      <c r="A61" s="42" t="s">
        <v>1</v>
      </c>
      <c r="B61" s="40">
        <f t="shared" si="28"/>
        <v>0</v>
      </c>
      <c r="C61" s="40">
        <v>0</v>
      </c>
      <c r="D61" s="40">
        <v>0</v>
      </c>
      <c r="E61" s="40">
        <v>0</v>
      </c>
      <c r="F61" s="40">
        <f t="shared" si="24"/>
        <v>0</v>
      </c>
      <c r="G61" s="40">
        <v>0</v>
      </c>
      <c r="H61" s="40">
        <v>0</v>
      </c>
      <c r="I61" s="40">
        <v>0</v>
      </c>
      <c r="J61" s="40">
        <f t="shared" si="25"/>
        <v>0</v>
      </c>
      <c r="K61" s="40">
        <v>0</v>
      </c>
      <c r="L61" s="40">
        <v>0</v>
      </c>
      <c r="M61" s="40">
        <v>0</v>
      </c>
      <c r="N61" s="40">
        <f t="shared" si="26"/>
        <v>0</v>
      </c>
      <c r="O61" s="40">
        <v>0</v>
      </c>
      <c r="P61" s="40">
        <v>0</v>
      </c>
      <c r="Q61" s="40">
        <v>0</v>
      </c>
      <c r="R61" s="40">
        <f t="shared" si="27"/>
        <v>0</v>
      </c>
    </row>
    <row r="62" spans="1:18" s="14" customFormat="1" ht="21" hidden="1" x14ac:dyDescent="0.35">
      <c r="A62" s="49" t="s">
        <v>0</v>
      </c>
      <c r="B62" s="44">
        <f t="shared" si="28"/>
        <v>0</v>
      </c>
      <c r="C62" s="44">
        <v>0</v>
      </c>
      <c r="D62" s="44">
        <v>0</v>
      </c>
      <c r="E62" s="44">
        <v>0</v>
      </c>
      <c r="F62" s="44">
        <f t="shared" si="24"/>
        <v>0</v>
      </c>
      <c r="G62" s="44">
        <v>0</v>
      </c>
      <c r="H62" s="44">
        <v>0</v>
      </c>
      <c r="I62" s="44">
        <v>0</v>
      </c>
      <c r="J62" s="44">
        <f t="shared" si="25"/>
        <v>0</v>
      </c>
      <c r="K62" s="44">
        <v>0</v>
      </c>
      <c r="L62" s="44">
        <v>0</v>
      </c>
      <c r="M62" s="44">
        <v>0</v>
      </c>
      <c r="N62" s="44">
        <f t="shared" si="26"/>
        <v>0</v>
      </c>
      <c r="O62" s="44">
        <v>0</v>
      </c>
      <c r="P62" s="44">
        <v>0</v>
      </c>
      <c r="Q62" s="44">
        <v>0</v>
      </c>
      <c r="R62" s="44">
        <f t="shared" si="27"/>
        <v>0</v>
      </c>
    </row>
  </sheetData>
  <mergeCells count="11">
    <mergeCell ref="A1:J1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4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CF5-02E2-4B96-A278-4D791C331BE2}">
  <sheetPr>
    <pageSetUpPr fitToPage="1"/>
  </sheetPr>
  <dimension ref="A1:T62"/>
  <sheetViews>
    <sheetView zoomScale="80" zoomScaleNormal="80" workbookViewId="0">
      <pane xSplit="2" ySplit="7" topLeftCell="C8" activePane="bottomRight" state="frozenSplit"/>
      <selection pane="topRight" activeCell="G1" sqref="G1"/>
      <selection pane="bottomLeft" activeCell="A14" sqref="A14"/>
      <selection pane="bottomRight" activeCell="B66" sqref="B66"/>
    </sheetView>
  </sheetViews>
  <sheetFormatPr defaultRowHeight="19.5" x14ac:dyDescent="0.25"/>
  <cols>
    <col min="1" max="1" width="33.625" style="105" customWidth="1"/>
    <col min="2" max="18" width="17" style="106" customWidth="1"/>
    <col min="19" max="16384" width="9" style="105"/>
  </cols>
  <sheetData>
    <row r="1" spans="1:20" s="4" customFormat="1" ht="21" x14ac:dyDescent="0.2">
      <c r="A1" s="169" t="s">
        <v>89</v>
      </c>
      <c r="B1" s="169"/>
      <c r="C1" s="169"/>
      <c r="D1" s="169"/>
      <c r="E1" s="169"/>
      <c r="F1" s="169"/>
      <c r="G1" s="169"/>
      <c r="H1" s="169"/>
      <c r="I1" s="169"/>
      <c r="J1" s="169"/>
      <c r="K1" s="2"/>
      <c r="L1" s="2"/>
      <c r="M1" s="2"/>
      <c r="N1" s="2"/>
      <c r="O1" s="2"/>
      <c r="P1" s="2"/>
      <c r="Q1" s="2"/>
      <c r="R1" s="2"/>
      <c r="S1" s="3"/>
      <c r="T1" s="3"/>
    </row>
    <row r="2" spans="1:20" ht="21" x14ac:dyDescent="0.35">
      <c r="A2" s="29" t="s">
        <v>91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0" s="4" customFormat="1" ht="21" x14ac:dyDescent="0.2">
      <c r="A3" s="5" t="s">
        <v>66</v>
      </c>
      <c r="B3" s="6"/>
      <c r="C3" s="6"/>
      <c r="D3" s="6"/>
      <c r="E3" s="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  <c r="T3" s="3"/>
    </row>
    <row r="4" spans="1:20" ht="21" x14ac:dyDescent="0.35">
      <c r="A4" s="7" t="s">
        <v>124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s="50" customFormat="1" ht="21" x14ac:dyDescent="0.35">
      <c r="A5" s="175" t="s">
        <v>65</v>
      </c>
      <c r="B5" s="177" t="s">
        <v>64</v>
      </c>
      <c r="C5" s="170" t="s">
        <v>63</v>
      </c>
      <c r="D5" s="171"/>
      <c r="E5" s="172"/>
      <c r="F5" s="173" t="s">
        <v>62</v>
      </c>
      <c r="G5" s="170" t="s">
        <v>61</v>
      </c>
      <c r="H5" s="171"/>
      <c r="I5" s="172"/>
      <c r="J5" s="173" t="s">
        <v>60</v>
      </c>
      <c r="K5" s="170" t="s">
        <v>59</v>
      </c>
      <c r="L5" s="171"/>
      <c r="M5" s="172"/>
      <c r="N5" s="173" t="s">
        <v>58</v>
      </c>
      <c r="O5" s="170" t="s">
        <v>57</v>
      </c>
      <c r="P5" s="171"/>
      <c r="Q5" s="172"/>
      <c r="R5" s="173" t="s">
        <v>56</v>
      </c>
    </row>
    <row r="6" spans="1:20" s="4" customFormat="1" ht="21" x14ac:dyDescent="0.2">
      <c r="A6" s="176"/>
      <c r="B6" s="178"/>
      <c r="C6" s="51">
        <v>24746</v>
      </c>
      <c r="D6" s="51">
        <v>24778</v>
      </c>
      <c r="E6" s="51">
        <v>24810</v>
      </c>
      <c r="F6" s="174"/>
      <c r="G6" s="51">
        <v>24838</v>
      </c>
      <c r="H6" s="51">
        <v>24869</v>
      </c>
      <c r="I6" s="51">
        <v>24898</v>
      </c>
      <c r="J6" s="174"/>
      <c r="K6" s="51">
        <v>24929</v>
      </c>
      <c r="L6" s="51">
        <v>24959</v>
      </c>
      <c r="M6" s="51">
        <v>24990</v>
      </c>
      <c r="N6" s="174"/>
      <c r="O6" s="51">
        <v>25020</v>
      </c>
      <c r="P6" s="51">
        <v>25051</v>
      </c>
      <c r="Q6" s="51">
        <v>25082</v>
      </c>
      <c r="R6" s="174"/>
    </row>
    <row r="7" spans="1:20" s="50" customFormat="1" ht="21.75" thickBot="1" x14ac:dyDescent="0.4">
      <c r="A7" s="58" t="s">
        <v>55</v>
      </c>
      <c r="B7" s="59">
        <f>SUM(B8+B13+B58+B61+B62)</f>
        <v>275900</v>
      </c>
      <c r="C7" s="59">
        <f t="shared" ref="C7:R7" si="0">SUM(C8+C13+C58+C61+C62)</f>
        <v>0</v>
      </c>
      <c r="D7" s="59">
        <f t="shared" si="0"/>
        <v>0</v>
      </c>
      <c r="E7" s="59">
        <f t="shared" si="0"/>
        <v>0</v>
      </c>
      <c r="F7" s="59">
        <f t="shared" si="0"/>
        <v>0</v>
      </c>
      <c r="G7" s="59">
        <f t="shared" si="0"/>
        <v>0</v>
      </c>
      <c r="H7" s="59">
        <f t="shared" si="0"/>
        <v>86740</v>
      </c>
      <c r="I7" s="59">
        <f t="shared" si="0"/>
        <v>78800</v>
      </c>
      <c r="J7" s="59">
        <f t="shared" si="0"/>
        <v>165540</v>
      </c>
      <c r="K7" s="59">
        <f t="shared" si="0"/>
        <v>72000</v>
      </c>
      <c r="L7" s="59">
        <f t="shared" si="0"/>
        <v>7000</v>
      </c>
      <c r="M7" s="59">
        <f t="shared" si="0"/>
        <v>21360</v>
      </c>
      <c r="N7" s="59">
        <f t="shared" si="0"/>
        <v>100360</v>
      </c>
      <c r="O7" s="59">
        <f t="shared" si="0"/>
        <v>10000</v>
      </c>
      <c r="P7" s="59">
        <f t="shared" si="0"/>
        <v>0</v>
      </c>
      <c r="Q7" s="59">
        <f t="shared" si="0"/>
        <v>0</v>
      </c>
      <c r="R7" s="59">
        <f t="shared" si="0"/>
        <v>10000</v>
      </c>
      <c r="S7" s="60"/>
      <c r="T7" s="61"/>
    </row>
    <row r="8" spans="1:20" s="14" customFormat="1" ht="21" hidden="1" x14ac:dyDescent="0.35">
      <c r="A8" s="134" t="s">
        <v>54</v>
      </c>
      <c r="B8" s="135">
        <f>+B9+B10+B11+B12</f>
        <v>0</v>
      </c>
      <c r="C8" s="135">
        <f t="shared" ref="C8:R8" si="1">+C9+C10+C11+C12</f>
        <v>0</v>
      </c>
      <c r="D8" s="135">
        <f t="shared" si="1"/>
        <v>0</v>
      </c>
      <c r="E8" s="135">
        <f t="shared" si="1"/>
        <v>0</v>
      </c>
      <c r="F8" s="135">
        <f t="shared" si="1"/>
        <v>0</v>
      </c>
      <c r="G8" s="135">
        <f t="shared" si="1"/>
        <v>0</v>
      </c>
      <c r="H8" s="135">
        <f t="shared" si="1"/>
        <v>0</v>
      </c>
      <c r="I8" s="135">
        <f t="shared" si="1"/>
        <v>0</v>
      </c>
      <c r="J8" s="135">
        <f t="shared" si="1"/>
        <v>0</v>
      </c>
      <c r="K8" s="135">
        <f t="shared" si="1"/>
        <v>0</v>
      </c>
      <c r="L8" s="135">
        <f t="shared" si="1"/>
        <v>0</v>
      </c>
      <c r="M8" s="135">
        <f t="shared" si="1"/>
        <v>0</v>
      </c>
      <c r="N8" s="135">
        <f t="shared" si="1"/>
        <v>0</v>
      </c>
      <c r="O8" s="135">
        <f t="shared" si="1"/>
        <v>0</v>
      </c>
      <c r="P8" s="135">
        <f t="shared" si="1"/>
        <v>0</v>
      </c>
      <c r="Q8" s="135">
        <f t="shared" si="1"/>
        <v>0</v>
      </c>
      <c r="R8" s="135">
        <f t="shared" si="1"/>
        <v>0</v>
      </c>
    </row>
    <row r="9" spans="1:20" s="14" customFormat="1" ht="21" hidden="1" x14ac:dyDescent="0.35">
      <c r="A9" s="142" t="s">
        <v>101</v>
      </c>
      <c r="B9" s="40">
        <f t="shared" ref="B9:B12" si="2">F9+J9+N9+R9</f>
        <v>0</v>
      </c>
      <c r="C9" s="41"/>
      <c r="D9" s="41"/>
      <c r="E9" s="41"/>
      <c r="F9" s="41">
        <f>SUM(C9:E9)</f>
        <v>0</v>
      </c>
      <c r="G9" s="41"/>
      <c r="H9" s="41"/>
      <c r="I9" s="41"/>
      <c r="J9" s="41">
        <f>SUM(G9:I9)</f>
        <v>0</v>
      </c>
      <c r="K9" s="41"/>
      <c r="L9" s="41"/>
      <c r="M9" s="41"/>
      <c r="N9" s="41">
        <f>SUM(K9:M9)</f>
        <v>0</v>
      </c>
      <c r="O9" s="41"/>
      <c r="P9" s="41"/>
      <c r="Q9" s="41"/>
      <c r="R9" s="41">
        <f t="shared" ref="R9:R12" si="3">SUM(O9:Q9)</f>
        <v>0</v>
      </c>
    </row>
    <row r="10" spans="1:20" s="14" customFormat="1" ht="21" hidden="1" x14ac:dyDescent="0.35">
      <c r="A10" s="39" t="s">
        <v>53</v>
      </c>
      <c r="B10" s="40">
        <f t="shared" si="2"/>
        <v>0</v>
      </c>
      <c r="C10" s="41"/>
      <c r="D10" s="41"/>
      <c r="E10" s="41"/>
      <c r="F10" s="41">
        <v>0</v>
      </c>
      <c r="G10" s="41"/>
      <c r="H10" s="41"/>
      <c r="I10" s="41"/>
      <c r="J10" s="41">
        <f>SUM(G10:I10)</f>
        <v>0</v>
      </c>
      <c r="K10" s="41"/>
      <c r="L10" s="41"/>
      <c r="M10" s="41"/>
      <c r="N10" s="40">
        <v>0</v>
      </c>
      <c r="O10" s="41"/>
      <c r="P10" s="41"/>
      <c r="Q10" s="41"/>
      <c r="R10" s="41">
        <f t="shared" si="3"/>
        <v>0</v>
      </c>
    </row>
    <row r="11" spans="1:20" s="14" customFormat="1" ht="21" hidden="1" x14ac:dyDescent="0.35">
      <c r="A11" s="39" t="s">
        <v>51</v>
      </c>
      <c r="B11" s="40">
        <f t="shared" si="2"/>
        <v>0</v>
      </c>
      <c r="C11" s="41"/>
      <c r="D11" s="41"/>
      <c r="E11" s="41"/>
      <c r="F11" s="41">
        <v>0</v>
      </c>
      <c r="G11" s="41"/>
      <c r="H11" s="41"/>
      <c r="I11" s="41"/>
      <c r="J11" s="41">
        <f>SUM(G11:I11)</f>
        <v>0</v>
      </c>
      <c r="K11" s="41"/>
      <c r="L11" s="41"/>
      <c r="M11" s="41"/>
      <c r="N11" s="40">
        <v>0</v>
      </c>
      <c r="O11" s="41"/>
      <c r="P11" s="41"/>
      <c r="Q11" s="41"/>
      <c r="R11" s="41">
        <f t="shared" si="3"/>
        <v>0</v>
      </c>
    </row>
    <row r="12" spans="1:20" s="14" customFormat="1" ht="21" hidden="1" x14ac:dyDescent="0.35">
      <c r="A12" s="39" t="s">
        <v>50</v>
      </c>
      <c r="B12" s="40">
        <f t="shared" si="2"/>
        <v>0</v>
      </c>
      <c r="C12" s="41"/>
      <c r="D12" s="41"/>
      <c r="E12" s="41"/>
      <c r="F12" s="41"/>
      <c r="G12" s="41"/>
      <c r="H12" s="41"/>
      <c r="I12" s="41"/>
      <c r="J12" s="41">
        <f>SUM(G12:I12)</f>
        <v>0</v>
      </c>
      <c r="K12" s="41"/>
      <c r="L12" s="41"/>
      <c r="M12" s="41"/>
      <c r="N12" s="41">
        <f>SUM(K12:M12)</f>
        <v>0</v>
      </c>
      <c r="O12" s="41"/>
      <c r="P12" s="41"/>
      <c r="Q12" s="41"/>
      <c r="R12" s="41">
        <f t="shared" si="3"/>
        <v>0</v>
      </c>
    </row>
    <row r="13" spans="1:20" s="14" customFormat="1" ht="21" hidden="1" x14ac:dyDescent="0.35">
      <c r="A13" s="136" t="s">
        <v>49</v>
      </c>
      <c r="B13" s="137">
        <f t="shared" ref="B13:R13" si="4">B14+B52</f>
        <v>275900</v>
      </c>
      <c r="C13" s="137">
        <f t="shared" si="4"/>
        <v>0</v>
      </c>
      <c r="D13" s="137">
        <f t="shared" si="4"/>
        <v>0</v>
      </c>
      <c r="E13" s="137">
        <f t="shared" si="4"/>
        <v>0</v>
      </c>
      <c r="F13" s="137">
        <f t="shared" si="4"/>
        <v>0</v>
      </c>
      <c r="G13" s="137">
        <f t="shared" si="4"/>
        <v>0</v>
      </c>
      <c r="H13" s="137">
        <f t="shared" si="4"/>
        <v>86740</v>
      </c>
      <c r="I13" s="137">
        <f t="shared" si="4"/>
        <v>78800</v>
      </c>
      <c r="J13" s="137">
        <f t="shared" si="4"/>
        <v>165540</v>
      </c>
      <c r="K13" s="137">
        <f t="shared" si="4"/>
        <v>72000</v>
      </c>
      <c r="L13" s="137">
        <f t="shared" si="4"/>
        <v>7000</v>
      </c>
      <c r="M13" s="137">
        <f t="shared" si="4"/>
        <v>21360</v>
      </c>
      <c r="N13" s="137">
        <f t="shared" si="4"/>
        <v>100360</v>
      </c>
      <c r="O13" s="137">
        <f t="shared" si="4"/>
        <v>10000</v>
      </c>
      <c r="P13" s="137">
        <f t="shared" si="4"/>
        <v>0</v>
      </c>
      <c r="Q13" s="137">
        <f t="shared" si="4"/>
        <v>0</v>
      </c>
      <c r="R13" s="137">
        <f t="shared" si="4"/>
        <v>10000</v>
      </c>
    </row>
    <row r="14" spans="1:20" s="14" customFormat="1" ht="21" hidden="1" x14ac:dyDescent="0.35">
      <c r="A14" s="140" t="s">
        <v>48</v>
      </c>
      <c r="B14" s="141">
        <f t="shared" ref="B14:R14" si="5">B15+B24+B37</f>
        <v>275900</v>
      </c>
      <c r="C14" s="141">
        <f t="shared" si="5"/>
        <v>0</v>
      </c>
      <c r="D14" s="141">
        <f t="shared" si="5"/>
        <v>0</v>
      </c>
      <c r="E14" s="141">
        <f t="shared" si="5"/>
        <v>0</v>
      </c>
      <c r="F14" s="141">
        <f t="shared" si="5"/>
        <v>0</v>
      </c>
      <c r="G14" s="141">
        <f t="shared" si="5"/>
        <v>0</v>
      </c>
      <c r="H14" s="141">
        <f t="shared" si="5"/>
        <v>86740</v>
      </c>
      <c r="I14" s="141">
        <f t="shared" si="5"/>
        <v>78800</v>
      </c>
      <c r="J14" s="141">
        <f t="shared" si="5"/>
        <v>165540</v>
      </c>
      <c r="K14" s="141">
        <f t="shared" si="5"/>
        <v>72000</v>
      </c>
      <c r="L14" s="141">
        <f t="shared" si="5"/>
        <v>7000</v>
      </c>
      <c r="M14" s="141">
        <f t="shared" si="5"/>
        <v>21360</v>
      </c>
      <c r="N14" s="141">
        <f t="shared" si="5"/>
        <v>100360</v>
      </c>
      <c r="O14" s="141">
        <f t="shared" si="5"/>
        <v>10000</v>
      </c>
      <c r="P14" s="141">
        <f t="shared" si="5"/>
        <v>0</v>
      </c>
      <c r="Q14" s="141">
        <f t="shared" si="5"/>
        <v>0</v>
      </c>
      <c r="R14" s="141">
        <f t="shared" si="5"/>
        <v>10000</v>
      </c>
    </row>
    <row r="15" spans="1:20" s="14" customFormat="1" ht="21" hidden="1" x14ac:dyDescent="0.35">
      <c r="A15" s="138" t="s">
        <v>47</v>
      </c>
      <c r="B15" s="139">
        <f>B16+B17+B18+B19+B20+B21+B22+B23</f>
        <v>0</v>
      </c>
      <c r="C15" s="139">
        <f t="shared" ref="C15:R15" si="6">C16+C17+C18+C19+C20+C21+C22+C23</f>
        <v>0</v>
      </c>
      <c r="D15" s="139">
        <f t="shared" si="6"/>
        <v>0</v>
      </c>
      <c r="E15" s="139">
        <f t="shared" si="6"/>
        <v>0</v>
      </c>
      <c r="F15" s="139">
        <f t="shared" si="6"/>
        <v>0</v>
      </c>
      <c r="G15" s="139">
        <f t="shared" si="6"/>
        <v>0</v>
      </c>
      <c r="H15" s="139">
        <f t="shared" si="6"/>
        <v>0</v>
      </c>
      <c r="I15" s="139">
        <f t="shared" si="6"/>
        <v>0</v>
      </c>
      <c r="J15" s="139">
        <f t="shared" si="6"/>
        <v>0</v>
      </c>
      <c r="K15" s="139">
        <f t="shared" si="6"/>
        <v>0</v>
      </c>
      <c r="L15" s="139">
        <f t="shared" si="6"/>
        <v>0</v>
      </c>
      <c r="M15" s="139">
        <f t="shared" si="6"/>
        <v>0</v>
      </c>
      <c r="N15" s="139">
        <f t="shared" si="6"/>
        <v>0</v>
      </c>
      <c r="O15" s="139">
        <f t="shared" si="6"/>
        <v>0</v>
      </c>
      <c r="P15" s="139">
        <f t="shared" si="6"/>
        <v>0</v>
      </c>
      <c r="Q15" s="139">
        <f t="shared" si="6"/>
        <v>0</v>
      </c>
      <c r="R15" s="139">
        <f t="shared" si="6"/>
        <v>0</v>
      </c>
    </row>
    <row r="16" spans="1:20" s="14" customFormat="1" ht="21" hidden="1" x14ac:dyDescent="0.35">
      <c r="A16" s="39" t="s">
        <v>46</v>
      </c>
      <c r="B16" s="40">
        <f>F16+J16+N16+R16</f>
        <v>0</v>
      </c>
      <c r="C16" s="41"/>
      <c r="D16" s="41"/>
      <c r="E16" s="41"/>
      <c r="F16" s="40">
        <v>0</v>
      </c>
      <c r="G16" s="41"/>
      <c r="H16" s="41"/>
      <c r="I16" s="41"/>
      <c r="J16" s="40">
        <v>0</v>
      </c>
      <c r="K16" s="41"/>
      <c r="L16" s="41"/>
      <c r="M16" s="41"/>
      <c r="N16" s="40">
        <v>0</v>
      </c>
      <c r="O16" s="41"/>
      <c r="P16" s="41"/>
      <c r="Q16" s="41"/>
      <c r="R16" s="41">
        <f t="shared" ref="R16:R36" si="7">SUM(O16:Q16)</f>
        <v>0</v>
      </c>
    </row>
    <row r="17" spans="1:18" s="14" customFormat="1" ht="21" hidden="1" x14ac:dyDescent="0.35">
      <c r="A17" s="39" t="s">
        <v>45</v>
      </c>
      <c r="B17" s="40">
        <f t="shared" ref="B17:B23" si="8">F17+J17+N17+R17</f>
        <v>0</v>
      </c>
      <c r="C17" s="41"/>
      <c r="D17" s="41"/>
      <c r="E17" s="41"/>
      <c r="F17" s="40">
        <v>0</v>
      </c>
      <c r="G17" s="41"/>
      <c r="H17" s="41"/>
      <c r="I17" s="41"/>
      <c r="J17" s="40">
        <v>0</v>
      </c>
      <c r="K17" s="41"/>
      <c r="L17" s="41"/>
      <c r="M17" s="41"/>
      <c r="N17" s="40">
        <v>0</v>
      </c>
      <c r="O17" s="41"/>
      <c r="P17" s="41"/>
      <c r="Q17" s="41"/>
      <c r="R17" s="41">
        <f t="shared" si="7"/>
        <v>0</v>
      </c>
    </row>
    <row r="18" spans="1:18" s="14" customFormat="1" ht="21" hidden="1" x14ac:dyDescent="0.35">
      <c r="A18" s="39" t="s">
        <v>44</v>
      </c>
      <c r="B18" s="40">
        <f>F18+J18+N18+R18</f>
        <v>0</v>
      </c>
      <c r="C18" s="41"/>
      <c r="D18" s="41"/>
      <c r="E18" s="41"/>
      <c r="F18" s="40">
        <v>0</v>
      </c>
      <c r="G18" s="41"/>
      <c r="H18" s="41"/>
      <c r="I18" s="41"/>
      <c r="J18" s="40">
        <v>0</v>
      </c>
      <c r="K18" s="41"/>
      <c r="L18" s="41"/>
      <c r="M18" s="41"/>
      <c r="N18" s="40">
        <v>0</v>
      </c>
      <c r="O18" s="41"/>
      <c r="P18" s="41"/>
      <c r="Q18" s="41"/>
      <c r="R18" s="41">
        <f t="shared" si="7"/>
        <v>0</v>
      </c>
    </row>
    <row r="19" spans="1:18" s="14" customFormat="1" ht="21" hidden="1" x14ac:dyDescent="0.35">
      <c r="A19" s="39" t="s">
        <v>43</v>
      </c>
      <c r="B19" s="40">
        <f t="shared" si="8"/>
        <v>0</v>
      </c>
      <c r="C19" s="41"/>
      <c r="D19" s="41"/>
      <c r="E19" s="41"/>
      <c r="F19" s="40">
        <v>0</v>
      </c>
      <c r="G19" s="41"/>
      <c r="H19" s="41"/>
      <c r="I19" s="41"/>
      <c r="J19" s="40">
        <v>0</v>
      </c>
      <c r="K19" s="41"/>
      <c r="L19" s="41"/>
      <c r="M19" s="41"/>
      <c r="N19" s="40">
        <v>0</v>
      </c>
      <c r="O19" s="41"/>
      <c r="P19" s="41"/>
      <c r="Q19" s="41"/>
      <c r="R19" s="41">
        <f t="shared" si="7"/>
        <v>0</v>
      </c>
    </row>
    <row r="20" spans="1:18" s="14" customFormat="1" ht="21" hidden="1" x14ac:dyDescent="0.35">
      <c r="A20" s="39" t="s">
        <v>42</v>
      </c>
      <c r="B20" s="40">
        <f t="shared" si="8"/>
        <v>0</v>
      </c>
      <c r="C20" s="41"/>
      <c r="D20" s="41"/>
      <c r="E20" s="41"/>
      <c r="F20" s="40">
        <v>0</v>
      </c>
      <c r="G20" s="41"/>
      <c r="H20" s="41"/>
      <c r="I20" s="41"/>
      <c r="J20" s="40">
        <v>0</v>
      </c>
      <c r="K20" s="41"/>
      <c r="L20" s="41"/>
      <c r="M20" s="41"/>
      <c r="N20" s="40">
        <v>0</v>
      </c>
      <c r="O20" s="41"/>
      <c r="P20" s="41"/>
      <c r="Q20" s="41"/>
      <c r="R20" s="41">
        <f t="shared" si="7"/>
        <v>0</v>
      </c>
    </row>
    <row r="21" spans="1:18" s="14" customFormat="1" ht="21" hidden="1" x14ac:dyDescent="0.35">
      <c r="A21" s="39" t="s">
        <v>41</v>
      </c>
      <c r="B21" s="40">
        <f t="shared" si="8"/>
        <v>0</v>
      </c>
      <c r="C21" s="41"/>
      <c r="D21" s="41"/>
      <c r="E21" s="41"/>
      <c r="F21" s="40">
        <v>0</v>
      </c>
      <c r="G21" s="41"/>
      <c r="H21" s="41"/>
      <c r="I21" s="41"/>
      <c r="J21" s="40">
        <v>0</v>
      </c>
      <c r="K21" s="41"/>
      <c r="L21" s="41"/>
      <c r="M21" s="41"/>
      <c r="N21" s="40">
        <v>0</v>
      </c>
      <c r="O21" s="41"/>
      <c r="P21" s="41"/>
      <c r="Q21" s="41"/>
      <c r="R21" s="41">
        <f t="shared" si="7"/>
        <v>0</v>
      </c>
    </row>
    <row r="22" spans="1:18" s="14" customFormat="1" ht="21" hidden="1" x14ac:dyDescent="0.35">
      <c r="A22" s="39" t="s">
        <v>40</v>
      </c>
      <c r="B22" s="40">
        <f t="shared" si="8"/>
        <v>0</v>
      </c>
      <c r="C22" s="41"/>
      <c r="D22" s="41"/>
      <c r="E22" s="41"/>
      <c r="F22" s="40">
        <v>0</v>
      </c>
      <c r="G22" s="41"/>
      <c r="H22" s="41"/>
      <c r="I22" s="41"/>
      <c r="J22" s="40">
        <v>0</v>
      </c>
      <c r="K22" s="41"/>
      <c r="L22" s="41"/>
      <c r="M22" s="41"/>
      <c r="N22" s="40">
        <v>0</v>
      </c>
      <c r="O22" s="41"/>
      <c r="P22" s="41"/>
      <c r="Q22" s="41"/>
      <c r="R22" s="41">
        <f t="shared" si="7"/>
        <v>0</v>
      </c>
    </row>
    <row r="23" spans="1:18" s="14" customFormat="1" ht="21" hidden="1" x14ac:dyDescent="0.35">
      <c r="A23" s="39" t="s">
        <v>39</v>
      </c>
      <c r="B23" s="40">
        <f t="shared" si="8"/>
        <v>0</v>
      </c>
      <c r="C23" s="41"/>
      <c r="D23" s="41"/>
      <c r="E23" s="41"/>
      <c r="F23" s="40">
        <v>0</v>
      </c>
      <c r="G23" s="41"/>
      <c r="H23" s="41"/>
      <c r="I23" s="41"/>
      <c r="J23" s="40">
        <v>0</v>
      </c>
      <c r="K23" s="41"/>
      <c r="L23" s="41"/>
      <c r="M23" s="41"/>
      <c r="N23" s="40">
        <v>0</v>
      </c>
      <c r="O23" s="41"/>
      <c r="P23" s="41"/>
      <c r="Q23" s="41"/>
      <c r="R23" s="41">
        <f t="shared" si="7"/>
        <v>0</v>
      </c>
    </row>
    <row r="24" spans="1:18" s="14" customFormat="1" ht="21" hidden="1" x14ac:dyDescent="0.35">
      <c r="A24" s="138" t="s">
        <v>38</v>
      </c>
      <c r="B24" s="139">
        <f t="shared" ref="B24:R24" si="9">B25+B26+B27+B28+B29+B30+B31+B32+B33+B34+B35+B36</f>
        <v>219120</v>
      </c>
      <c r="C24" s="139">
        <f t="shared" si="9"/>
        <v>0</v>
      </c>
      <c r="D24" s="139">
        <f t="shared" si="9"/>
        <v>0</v>
      </c>
      <c r="E24" s="139">
        <f t="shared" si="9"/>
        <v>0</v>
      </c>
      <c r="F24" s="139">
        <f t="shared" si="9"/>
        <v>0</v>
      </c>
      <c r="G24" s="139">
        <f t="shared" si="9"/>
        <v>0</v>
      </c>
      <c r="H24" s="139">
        <f t="shared" si="9"/>
        <v>38960</v>
      </c>
      <c r="I24" s="139">
        <f t="shared" si="9"/>
        <v>75800</v>
      </c>
      <c r="J24" s="139">
        <f t="shared" si="9"/>
        <v>114760</v>
      </c>
      <c r="K24" s="139">
        <f t="shared" si="9"/>
        <v>72000</v>
      </c>
      <c r="L24" s="139">
        <f t="shared" si="9"/>
        <v>4000</v>
      </c>
      <c r="M24" s="139">
        <f t="shared" si="9"/>
        <v>18360</v>
      </c>
      <c r="N24" s="139">
        <f t="shared" si="9"/>
        <v>94360</v>
      </c>
      <c r="O24" s="139">
        <f t="shared" si="9"/>
        <v>10000</v>
      </c>
      <c r="P24" s="139">
        <f t="shared" si="9"/>
        <v>0</v>
      </c>
      <c r="Q24" s="139">
        <f t="shared" si="9"/>
        <v>0</v>
      </c>
      <c r="R24" s="139">
        <f t="shared" si="9"/>
        <v>10000</v>
      </c>
    </row>
    <row r="25" spans="1:18" s="14" customFormat="1" ht="21" x14ac:dyDescent="0.35">
      <c r="A25" s="39" t="s">
        <v>37</v>
      </c>
      <c r="B25" s="40">
        <f>F25+J25+N25+R25</f>
        <v>69320</v>
      </c>
      <c r="C25" s="41">
        <v>0</v>
      </c>
      <c r="D25" s="41">
        <v>0</v>
      </c>
      <c r="E25" s="41">
        <v>0</v>
      </c>
      <c r="F25" s="41">
        <f>SUM(C25:E25)</f>
        <v>0</v>
      </c>
      <c r="G25" s="41">
        <v>0</v>
      </c>
      <c r="H25" s="41">
        <v>20960</v>
      </c>
      <c r="I25" s="41">
        <v>20000</v>
      </c>
      <c r="J25" s="41">
        <f>SUM(G25:I25)</f>
        <v>40960</v>
      </c>
      <c r="K25" s="41"/>
      <c r="L25" s="41">
        <v>0</v>
      </c>
      <c r="M25" s="41">
        <v>18360</v>
      </c>
      <c r="N25" s="41">
        <f>SUM(K25:M25)</f>
        <v>18360</v>
      </c>
      <c r="O25" s="41">
        <v>10000</v>
      </c>
      <c r="P25" s="41"/>
      <c r="Q25" s="41"/>
      <c r="R25" s="41">
        <f t="shared" si="7"/>
        <v>10000</v>
      </c>
    </row>
    <row r="26" spans="1:18" s="14" customFormat="1" ht="21" x14ac:dyDescent="0.35">
      <c r="A26" s="39" t="s">
        <v>36</v>
      </c>
      <c r="B26" s="40">
        <f t="shared" ref="B26:B36" si="10">F26+J26+N26+R26</f>
        <v>18000</v>
      </c>
      <c r="C26" s="41"/>
      <c r="D26" s="41"/>
      <c r="E26" s="41"/>
      <c r="F26" s="41">
        <f t="shared" ref="F26:F36" si="11">SUM(C26:E26)</f>
        <v>0</v>
      </c>
      <c r="G26" s="41"/>
      <c r="H26" s="41">
        <v>18000</v>
      </c>
      <c r="I26" s="41"/>
      <c r="J26" s="41">
        <f t="shared" ref="J26:J36" si="12">SUM(G26:I26)</f>
        <v>18000</v>
      </c>
      <c r="K26" s="41"/>
      <c r="L26" s="41"/>
      <c r="M26" s="41"/>
      <c r="N26" s="41">
        <f t="shared" ref="N26:N36" si="13">SUM(K26:M26)</f>
        <v>0</v>
      </c>
      <c r="O26" s="41"/>
      <c r="P26" s="41"/>
      <c r="Q26" s="41"/>
      <c r="R26" s="41">
        <f t="shared" si="7"/>
        <v>0</v>
      </c>
    </row>
    <row r="27" spans="1:18" s="14" customFormat="1" ht="21" hidden="1" x14ac:dyDescent="0.35">
      <c r="A27" s="39" t="s">
        <v>35</v>
      </c>
      <c r="B27" s="40">
        <f t="shared" si="10"/>
        <v>0</v>
      </c>
      <c r="C27" s="41"/>
      <c r="D27" s="41"/>
      <c r="E27" s="41"/>
      <c r="F27" s="41">
        <f t="shared" si="11"/>
        <v>0</v>
      </c>
      <c r="G27" s="41"/>
      <c r="H27" s="41"/>
      <c r="I27" s="41"/>
      <c r="J27" s="41">
        <f t="shared" si="12"/>
        <v>0</v>
      </c>
      <c r="K27" s="41"/>
      <c r="L27" s="41"/>
      <c r="M27" s="41"/>
      <c r="N27" s="41">
        <f t="shared" si="13"/>
        <v>0</v>
      </c>
      <c r="O27" s="41"/>
      <c r="P27" s="41"/>
      <c r="Q27" s="41"/>
      <c r="R27" s="41">
        <f t="shared" si="7"/>
        <v>0</v>
      </c>
    </row>
    <row r="28" spans="1:18" s="14" customFormat="1" ht="21" hidden="1" x14ac:dyDescent="0.35">
      <c r="A28" s="39" t="s">
        <v>34</v>
      </c>
      <c r="B28" s="40">
        <f t="shared" si="10"/>
        <v>0</v>
      </c>
      <c r="C28" s="41"/>
      <c r="D28" s="41"/>
      <c r="E28" s="41"/>
      <c r="F28" s="41">
        <f t="shared" si="11"/>
        <v>0</v>
      </c>
      <c r="G28" s="41"/>
      <c r="H28" s="41"/>
      <c r="I28" s="41"/>
      <c r="J28" s="41">
        <f t="shared" si="12"/>
        <v>0</v>
      </c>
      <c r="K28" s="41"/>
      <c r="L28" s="41"/>
      <c r="M28" s="41"/>
      <c r="N28" s="41">
        <f t="shared" si="13"/>
        <v>0</v>
      </c>
      <c r="O28" s="41"/>
      <c r="P28" s="41"/>
      <c r="Q28" s="41"/>
      <c r="R28" s="41">
        <f t="shared" si="7"/>
        <v>0</v>
      </c>
    </row>
    <row r="29" spans="1:18" s="14" customFormat="1" ht="21" hidden="1" x14ac:dyDescent="0.35">
      <c r="A29" s="39" t="s">
        <v>33</v>
      </c>
      <c r="B29" s="40">
        <f t="shared" si="10"/>
        <v>0</v>
      </c>
      <c r="C29" s="41"/>
      <c r="D29" s="41"/>
      <c r="E29" s="41"/>
      <c r="F29" s="41">
        <f t="shared" si="11"/>
        <v>0</v>
      </c>
      <c r="G29" s="41"/>
      <c r="H29" s="41"/>
      <c r="I29" s="41"/>
      <c r="J29" s="41">
        <f t="shared" si="12"/>
        <v>0</v>
      </c>
      <c r="K29" s="41"/>
      <c r="L29" s="41"/>
      <c r="M29" s="41"/>
      <c r="N29" s="41">
        <f t="shared" si="13"/>
        <v>0</v>
      </c>
      <c r="O29" s="41"/>
      <c r="P29" s="41"/>
      <c r="Q29" s="41"/>
      <c r="R29" s="41">
        <f t="shared" si="7"/>
        <v>0</v>
      </c>
    </row>
    <row r="30" spans="1:18" s="14" customFormat="1" ht="21" x14ac:dyDescent="0.35">
      <c r="A30" s="39" t="s">
        <v>32</v>
      </c>
      <c r="B30" s="40">
        <f t="shared" si="10"/>
        <v>113800</v>
      </c>
      <c r="C30" s="41">
        <v>0</v>
      </c>
      <c r="D30" s="41">
        <v>0</v>
      </c>
      <c r="E30" s="41">
        <v>0</v>
      </c>
      <c r="F30" s="41">
        <f t="shared" si="11"/>
        <v>0</v>
      </c>
      <c r="G30" s="41"/>
      <c r="H30" s="41"/>
      <c r="I30" s="41">
        <v>37800</v>
      </c>
      <c r="J30" s="41">
        <f t="shared" si="12"/>
        <v>37800</v>
      </c>
      <c r="K30" s="41">
        <v>72000</v>
      </c>
      <c r="L30" s="41">
        <v>4000</v>
      </c>
      <c r="M30" s="41"/>
      <c r="N30" s="41">
        <f t="shared" si="13"/>
        <v>76000</v>
      </c>
      <c r="O30" s="41"/>
      <c r="P30" s="41">
        <v>0</v>
      </c>
      <c r="Q30" s="41">
        <v>0</v>
      </c>
      <c r="R30" s="41">
        <f t="shared" si="7"/>
        <v>0</v>
      </c>
    </row>
    <row r="31" spans="1:18" s="14" customFormat="1" ht="21" x14ac:dyDescent="0.35">
      <c r="A31" s="39" t="s">
        <v>31</v>
      </c>
      <c r="B31" s="40">
        <f t="shared" si="10"/>
        <v>18000</v>
      </c>
      <c r="C31" s="41">
        <v>0</v>
      </c>
      <c r="D31" s="41">
        <v>0</v>
      </c>
      <c r="E31" s="41">
        <v>0</v>
      </c>
      <c r="F31" s="41">
        <f t="shared" si="11"/>
        <v>0</v>
      </c>
      <c r="G31" s="41">
        <v>0</v>
      </c>
      <c r="H31" s="41">
        <v>0</v>
      </c>
      <c r="I31" s="41">
        <v>18000</v>
      </c>
      <c r="J31" s="41">
        <f t="shared" si="12"/>
        <v>18000</v>
      </c>
      <c r="K31" s="41"/>
      <c r="L31" s="41"/>
      <c r="M31" s="41"/>
      <c r="N31" s="41">
        <f t="shared" si="13"/>
        <v>0</v>
      </c>
      <c r="O31" s="41">
        <v>0</v>
      </c>
      <c r="P31" s="41">
        <v>0</v>
      </c>
      <c r="Q31" s="41">
        <v>0</v>
      </c>
      <c r="R31" s="41">
        <f t="shared" si="7"/>
        <v>0</v>
      </c>
    </row>
    <row r="32" spans="1:18" s="14" customFormat="1" ht="21" hidden="1" x14ac:dyDescent="0.35">
      <c r="A32" s="39" t="s">
        <v>30</v>
      </c>
      <c r="B32" s="40">
        <f t="shared" si="10"/>
        <v>0</v>
      </c>
      <c r="C32" s="41"/>
      <c r="D32" s="41"/>
      <c r="E32" s="41"/>
      <c r="F32" s="41">
        <f t="shared" si="11"/>
        <v>0</v>
      </c>
      <c r="G32" s="41"/>
      <c r="H32" s="41"/>
      <c r="I32" s="41"/>
      <c r="J32" s="41">
        <f t="shared" si="12"/>
        <v>0</v>
      </c>
      <c r="K32" s="41"/>
      <c r="L32" s="41"/>
      <c r="M32" s="41"/>
      <c r="N32" s="41">
        <f t="shared" si="13"/>
        <v>0</v>
      </c>
      <c r="O32" s="41"/>
      <c r="P32" s="41"/>
      <c r="Q32" s="41"/>
      <c r="R32" s="41">
        <f t="shared" si="7"/>
        <v>0</v>
      </c>
    </row>
    <row r="33" spans="1:18" s="14" customFormat="1" ht="21" hidden="1" x14ac:dyDescent="0.35">
      <c r="A33" s="39" t="s">
        <v>29</v>
      </c>
      <c r="B33" s="40">
        <f t="shared" si="10"/>
        <v>0</v>
      </c>
      <c r="C33" s="41"/>
      <c r="D33" s="41"/>
      <c r="E33" s="41"/>
      <c r="F33" s="41">
        <f t="shared" si="11"/>
        <v>0</v>
      </c>
      <c r="G33" s="41"/>
      <c r="H33" s="41"/>
      <c r="I33" s="41"/>
      <c r="J33" s="41">
        <f t="shared" si="12"/>
        <v>0</v>
      </c>
      <c r="K33" s="41"/>
      <c r="L33" s="41"/>
      <c r="M33" s="41"/>
      <c r="N33" s="41">
        <f t="shared" si="13"/>
        <v>0</v>
      </c>
      <c r="O33" s="41"/>
      <c r="P33" s="41"/>
      <c r="Q33" s="41"/>
      <c r="R33" s="41">
        <f t="shared" si="7"/>
        <v>0</v>
      </c>
    </row>
    <row r="34" spans="1:18" s="14" customFormat="1" ht="21" hidden="1" x14ac:dyDescent="0.35">
      <c r="A34" s="39" t="s">
        <v>28</v>
      </c>
      <c r="B34" s="40">
        <f t="shared" si="10"/>
        <v>0</v>
      </c>
      <c r="C34" s="41"/>
      <c r="D34" s="41"/>
      <c r="E34" s="41"/>
      <c r="F34" s="41">
        <f t="shared" si="11"/>
        <v>0</v>
      </c>
      <c r="G34" s="41"/>
      <c r="H34" s="41"/>
      <c r="I34" s="41"/>
      <c r="J34" s="41">
        <f t="shared" si="12"/>
        <v>0</v>
      </c>
      <c r="K34" s="41"/>
      <c r="L34" s="41"/>
      <c r="M34" s="41"/>
      <c r="N34" s="41">
        <f t="shared" si="13"/>
        <v>0</v>
      </c>
      <c r="O34" s="41"/>
      <c r="P34" s="41"/>
      <c r="Q34" s="41"/>
      <c r="R34" s="41">
        <f t="shared" si="7"/>
        <v>0</v>
      </c>
    </row>
    <row r="35" spans="1:18" s="14" customFormat="1" ht="21" hidden="1" x14ac:dyDescent="0.35">
      <c r="A35" s="39" t="s">
        <v>27</v>
      </c>
      <c r="B35" s="40">
        <f t="shared" si="10"/>
        <v>0</v>
      </c>
      <c r="C35" s="41"/>
      <c r="D35" s="41"/>
      <c r="E35" s="41"/>
      <c r="F35" s="41">
        <f t="shared" si="11"/>
        <v>0</v>
      </c>
      <c r="G35" s="41"/>
      <c r="H35" s="41"/>
      <c r="I35" s="41"/>
      <c r="J35" s="41">
        <f t="shared" si="12"/>
        <v>0</v>
      </c>
      <c r="K35" s="41"/>
      <c r="L35" s="41"/>
      <c r="M35" s="41"/>
      <c r="N35" s="41">
        <f t="shared" si="13"/>
        <v>0</v>
      </c>
      <c r="O35" s="41"/>
      <c r="P35" s="41"/>
      <c r="Q35" s="41"/>
      <c r="R35" s="41">
        <f t="shared" si="7"/>
        <v>0</v>
      </c>
    </row>
    <row r="36" spans="1:18" s="14" customFormat="1" ht="21" hidden="1" x14ac:dyDescent="0.35">
      <c r="A36" s="39" t="s">
        <v>26</v>
      </c>
      <c r="B36" s="40">
        <f t="shared" si="10"/>
        <v>0</v>
      </c>
      <c r="C36" s="41"/>
      <c r="D36" s="41"/>
      <c r="E36" s="41"/>
      <c r="F36" s="41">
        <f t="shared" si="11"/>
        <v>0</v>
      </c>
      <c r="G36" s="41"/>
      <c r="H36" s="41"/>
      <c r="I36" s="41"/>
      <c r="J36" s="41">
        <f t="shared" si="12"/>
        <v>0</v>
      </c>
      <c r="K36" s="41"/>
      <c r="L36" s="41"/>
      <c r="M36" s="41"/>
      <c r="N36" s="41">
        <f t="shared" si="13"/>
        <v>0</v>
      </c>
      <c r="O36" s="41"/>
      <c r="P36" s="41"/>
      <c r="Q36" s="41"/>
      <c r="R36" s="41">
        <f t="shared" si="7"/>
        <v>0</v>
      </c>
    </row>
    <row r="37" spans="1:18" s="14" customFormat="1" ht="21" hidden="1" x14ac:dyDescent="0.35">
      <c r="A37" s="138" t="s">
        <v>25</v>
      </c>
      <c r="B37" s="139">
        <f t="shared" ref="B37:B51" si="14">F37+J37+N37+R37</f>
        <v>56780</v>
      </c>
      <c r="C37" s="139">
        <f t="shared" ref="C37:R37" si="15">C38+C39+C40+C41+C42+C43+C44+C45+C46+C47+C48+C49+C50+C51</f>
        <v>0</v>
      </c>
      <c r="D37" s="139">
        <f t="shared" si="15"/>
        <v>0</v>
      </c>
      <c r="E37" s="139">
        <f t="shared" si="15"/>
        <v>0</v>
      </c>
      <c r="F37" s="139">
        <f t="shared" si="15"/>
        <v>0</v>
      </c>
      <c r="G37" s="139">
        <f t="shared" si="15"/>
        <v>0</v>
      </c>
      <c r="H37" s="139">
        <f t="shared" si="15"/>
        <v>47780</v>
      </c>
      <c r="I37" s="139">
        <f t="shared" si="15"/>
        <v>3000</v>
      </c>
      <c r="J37" s="139">
        <f t="shared" si="15"/>
        <v>50780</v>
      </c>
      <c r="K37" s="139">
        <f t="shared" si="15"/>
        <v>0</v>
      </c>
      <c r="L37" s="139">
        <f t="shared" si="15"/>
        <v>3000</v>
      </c>
      <c r="M37" s="139">
        <f t="shared" si="15"/>
        <v>3000</v>
      </c>
      <c r="N37" s="139">
        <f t="shared" si="15"/>
        <v>6000</v>
      </c>
      <c r="O37" s="139">
        <f t="shared" si="15"/>
        <v>0</v>
      </c>
      <c r="P37" s="139">
        <f t="shared" si="15"/>
        <v>0</v>
      </c>
      <c r="Q37" s="139">
        <f t="shared" si="15"/>
        <v>0</v>
      </c>
      <c r="R37" s="139">
        <f t="shared" si="15"/>
        <v>0</v>
      </c>
    </row>
    <row r="38" spans="1:18" s="14" customFormat="1" ht="21" hidden="1" x14ac:dyDescent="0.35">
      <c r="A38" s="39" t="s">
        <v>24</v>
      </c>
      <c r="B38" s="40">
        <v>0</v>
      </c>
      <c r="C38" s="41">
        <v>0</v>
      </c>
      <c r="D38" s="41">
        <v>0</v>
      </c>
      <c r="E38" s="41">
        <v>0</v>
      </c>
      <c r="F38" s="41">
        <f>SUM(C38:E38)</f>
        <v>0</v>
      </c>
      <c r="G38" s="41"/>
      <c r="H38" s="41"/>
      <c r="I38" s="41"/>
      <c r="J38" s="41">
        <f>SUM(G38:I38)</f>
        <v>0</v>
      </c>
      <c r="K38" s="41">
        <v>0</v>
      </c>
      <c r="L38" s="41">
        <v>0</v>
      </c>
      <c r="M38" s="41"/>
      <c r="N38" s="41">
        <f>SUM(K38:M38)</f>
        <v>0</v>
      </c>
      <c r="O38" s="41"/>
      <c r="P38" s="41">
        <v>0</v>
      </c>
      <c r="Q38" s="41">
        <v>0</v>
      </c>
      <c r="R38" s="41">
        <f>SUM(O38:Q38)</f>
        <v>0</v>
      </c>
    </row>
    <row r="39" spans="1:18" s="14" customFormat="1" ht="21" x14ac:dyDescent="0.35">
      <c r="A39" s="39" t="s">
        <v>23</v>
      </c>
      <c r="B39" s="40">
        <f t="shared" si="14"/>
        <v>12000</v>
      </c>
      <c r="C39" s="41"/>
      <c r="D39" s="41"/>
      <c r="E39" s="41"/>
      <c r="F39" s="41">
        <f t="shared" ref="F39:F51" si="16">SUM(C39:E39)</f>
        <v>0</v>
      </c>
      <c r="G39" s="41"/>
      <c r="H39" s="41">
        <v>3000</v>
      </c>
      <c r="I39" s="41">
        <v>3000</v>
      </c>
      <c r="J39" s="41">
        <f t="shared" ref="J39:J51" si="17">SUM(G39:I39)</f>
        <v>6000</v>
      </c>
      <c r="K39" s="41"/>
      <c r="L39" s="41">
        <v>3000</v>
      </c>
      <c r="M39" s="41">
        <v>3000</v>
      </c>
      <c r="N39" s="41">
        <f t="shared" ref="N39:N51" si="18">SUM(K39:M39)</f>
        <v>6000</v>
      </c>
      <c r="O39" s="41"/>
      <c r="P39" s="41"/>
      <c r="Q39" s="41"/>
      <c r="R39" s="41">
        <f t="shared" ref="R39:R51" si="19">SUM(O39:Q39)</f>
        <v>0</v>
      </c>
    </row>
    <row r="40" spans="1:18" s="14" customFormat="1" ht="21" hidden="1" x14ac:dyDescent="0.35">
      <c r="A40" s="39" t="s">
        <v>22</v>
      </c>
      <c r="B40" s="40">
        <f t="shared" si="14"/>
        <v>0</v>
      </c>
      <c r="C40" s="41"/>
      <c r="D40" s="41"/>
      <c r="E40" s="41"/>
      <c r="F40" s="41">
        <f t="shared" si="16"/>
        <v>0</v>
      </c>
      <c r="G40" s="41"/>
      <c r="H40" s="41"/>
      <c r="I40" s="41"/>
      <c r="J40" s="41">
        <f t="shared" si="17"/>
        <v>0</v>
      </c>
      <c r="K40" s="41"/>
      <c r="L40" s="41"/>
      <c r="M40" s="41"/>
      <c r="N40" s="41">
        <f t="shared" si="18"/>
        <v>0</v>
      </c>
      <c r="O40" s="41"/>
      <c r="P40" s="41"/>
      <c r="Q40" s="41"/>
      <c r="R40" s="41">
        <f t="shared" si="19"/>
        <v>0</v>
      </c>
    </row>
    <row r="41" spans="1:18" s="14" customFormat="1" ht="21" x14ac:dyDescent="0.35">
      <c r="A41" s="39" t="s">
        <v>21</v>
      </c>
      <c r="B41" s="40">
        <f t="shared" si="14"/>
        <v>17700</v>
      </c>
      <c r="C41" s="41"/>
      <c r="D41" s="41">
        <v>0</v>
      </c>
      <c r="E41" s="41">
        <v>0</v>
      </c>
      <c r="F41" s="41">
        <f t="shared" si="16"/>
        <v>0</v>
      </c>
      <c r="G41" s="41"/>
      <c r="H41" s="41">
        <v>17700</v>
      </c>
      <c r="I41" s="41"/>
      <c r="J41" s="41">
        <f t="shared" si="17"/>
        <v>17700</v>
      </c>
      <c r="K41" s="41"/>
      <c r="L41" s="41"/>
      <c r="M41" s="41"/>
      <c r="N41" s="41">
        <f t="shared" si="18"/>
        <v>0</v>
      </c>
      <c r="O41" s="41"/>
      <c r="P41" s="41"/>
      <c r="Q41" s="41"/>
      <c r="R41" s="41">
        <f t="shared" si="19"/>
        <v>0</v>
      </c>
    </row>
    <row r="42" spans="1:18" s="14" customFormat="1" ht="21" hidden="1" x14ac:dyDescent="0.35">
      <c r="A42" s="39" t="s">
        <v>20</v>
      </c>
      <c r="B42" s="40">
        <f t="shared" si="14"/>
        <v>0</v>
      </c>
      <c r="C42" s="41"/>
      <c r="D42" s="41"/>
      <c r="E42" s="41"/>
      <c r="F42" s="41">
        <f t="shared" si="16"/>
        <v>0</v>
      </c>
      <c r="G42" s="41"/>
      <c r="H42" s="41"/>
      <c r="I42" s="41"/>
      <c r="J42" s="41">
        <f t="shared" si="17"/>
        <v>0</v>
      </c>
      <c r="K42" s="41"/>
      <c r="L42" s="41"/>
      <c r="M42" s="41"/>
      <c r="N42" s="41">
        <f t="shared" si="18"/>
        <v>0</v>
      </c>
      <c r="O42" s="41"/>
      <c r="P42" s="41"/>
      <c r="Q42" s="41"/>
      <c r="R42" s="41">
        <f t="shared" si="19"/>
        <v>0</v>
      </c>
    </row>
    <row r="43" spans="1:18" s="14" customFormat="1" ht="21" hidden="1" x14ac:dyDescent="0.35">
      <c r="A43" s="39" t="s">
        <v>19</v>
      </c>
      <c r="B43" s="40">
        <f t="shared" si="14"/>
        <v>0</v>
      </c>
      <c r="C43" s="41"/>
      <c r="D43" s="41">
        <v>0</v>
      </c>
      <c r="E43" s="41">
        <v>0</v>
      </c>
      <c r="F43" s="41">
        <f t="shared" si="16"/>
        <v>0</v>
      </c>
      <c r="G43" s="41"/>
      <c r="H43" s="41"/>
      <c r="I43" s="41"/>
      <c r="J43" s="41">
        <f t="shared" si="17"/>
        <v>0</v>
      </c>
      <c r="K43" s="41"/>
      <c r="L43" s="41"/>
      <c r="M43" s="41"/>
      <c r="N43" s="41">
        <f t="shared" si="18"/>
        <v>0</v>
      </c>
      <c r="O43" s="41"/>
      <c r="P43" s="41"/>
      <c r="Q43" s="41"/>
      <c r="R43" s="41">
        <f t="shared" si="19"/>
        <v>0</v>
      </c>
    </row>
    <row r="44" spans="1:18" s="14" customFormat="1" ht="21" hidden="1" x14ac:dyDescent="0.35">
      <c r="A44" s="39" t="s">
        <v>18</v>
      </c>
      <c r="B44" s="40">
        <f t="shared" si="14"/>
        <v>0</v>
      </c>
      <c r="C44" s="41"/>
      <c r="D44" s="41"/>
      <c r="E44" s="41"/>
      <c r="F44" s="41">
        <f t="shared" si="16"/>
        <v>0</v>
      </c>
      <c r="G44" s="41"/>
      <c r="H44" s="41"/>
      <c r="I44" s="41"/>
      <c r="J44" s="41">
        <f t="shared" si="17"/>
        <v>0</v>
      </c>
      <c r="K44" s="41"/>
      <c r="L44" s="41"/>
      <c r="M44" s="41"/>
      <c r="N44" s="41">
        <f t="shared" si="18"/>
        <v>0</v>
      </c>
      <c r="O44" s="41"/>
      <c r="P44" s="41"/>
      <c r="Q44" s="41"/>
      <c r="R44" s="41">
        <f t="shared" si="19"/>
        <v>0</v>
      </c>
    </row>
    <row r="45" spans="1:18" s="14" customFormat="1" ht="21" hidden="1" x14ac:dyDescent="0.35">
      <c r="A45" s="39" t="s">
        <v>17</v>
      </c>
      <c r="B45" s="40">
        <f t="shared" si="14"/>
        <v>0</v>
      </c>
      <c r="C45" s="41"/>
      <c r="D45" s="41">
        <v>0</v>
      </c>
      <c r="E45" s="41">
        <v>0</v>
      </c>
      <c r="F45" s="41">
        <f t="shared" si="16"/>
        <v>0</v>
      </c>
      <c r="G45" s="41"/>
      <c r="H45" s="41"/>
      <c r="I45" s="41"/>
      <c r="J45" s="41">
        <f t="shared" si="17"/>
        <v>0</v>
      </c>
      <c r="K45" s="41"/>
      <c r="L45" s="41"/>
      <c r="M45" s="41"/>
      <c r="N45" s="41">
        <f t="shared" si="18"/>
        <v>0</v>
      </c>
      <c r="O45" s="41"/>
      <c r="P45" s="41"/>
      <c r="Q45" s="41"/>
      <c r="R45" s="41">
        <f t="shared" si="19"/>
        <v>0</v>
      </c>
    </row>
    <row r="46" spans="1:18" s="14" customFormat="1" ht="21" hidden="1" x14ac:dyDescent="0.35">
      <c r="A46" s="39" t="s">
        <v>16</v>
      </c>
      <c r="B46" s="40">
        <f t="shared" si="14"/>
        <v>0</v>
      </c>
      <c r="C46" s="41"/>
      <c r="D46" s="41"/>
      <c r="E46" s="41"/>
      <c r="F46" s="41">
        <f t="shared" si="16"/>
        <v>0</v>
      </c>
      <c r="G46" s="41"/>
      <c r="H46" s="41"/>
      <c r="I46" s="41"/>
      <c r="J46" s="41">
        <f t="shared" si="17"/>
        <v>0</v>
      </c>
      <c r="K46" s="41"/>
      <c r="L46" s="41"/>
      <c r="M46" s="41"/>
      <c r="N46" s="41">
        <f t="shared" si="18"/>
        <v>0</v>
      </c>
      <c r="O46" s="41"/>
      <c r="P46" s="41"/>
      <c r="Q46" s="41"/>
      <c r="R46" s="41">
        <f t="shared" si="19"/>
        <v>0</v>
      </c>
    </row>
    <row r="47" spans="1:18" s="14" customFormat="1" ht="21" hidden="1" x14ac:dyDescent="0.35">
      <c r="A47" s="39" t="s">
        <v>15</v>
      </c>
      <c r="B47" s="40">
        <f t="shared" si="14"/>
        <v>0</v>
      </c>
      <c r="C47" s="41"/>
      <c r="D47" s="41"/>
      <c r="E47" s="41"/>
      <c r="F47" s="41">
        <f t="shared" si="16"/>
        <v>0</v>
      </c>
      <c r="G47" s="41"/>
      <c r="H47" s="41"/>
      <c r="I47" s="41"/>
      <c r="J47" s="41">
        <f t="shared" si="17"/>
        <v>0</v>
      </c>
      <c r="K47" s="41"/>
      <c r="L47" s="41"/>
      <c r="M47" s="41"/>
      <c r="N47" s="41">
        <f t="shared" si="18"/>
        <v>0</v>
      </c>
      <c r="O47" s="41"/>
      <c r="P47" s="41"/>
      <c r="Q47" s="41"/>
      <c r="R47" s="41">
        <f t="shared" si="19"/>
        <v>0</v>
      </c>
    </row>
    <row r="48" spans="1:18" s="14" customFormat="1" ht="21" hidden="1" x14ac:dyDescent="0.35">
      <c r="A48" s="39" t="s">
        <v>14</v>
      </c>
      <c r="B48" s="40">
        <f t="shared" si="14"/>
        <v>0</v>
      </c>
      <c r="C48" s="41"/>
      <c r="D48" s="41"/>
      <c r="E48" s="41"/>
      <c r="F48" s="41">
        <f t="shared" si="16"/>
        <v>0</v>
      </c>
      <c r="G48" s="41"/>
      <c r="H48" s="41"/>
      <c r="I48" s="41"/>
      <c r="J48" s="41">
        <f t="shared" si="17"/>
        <v>0</v>
      </c>
      <c r="K48" s="41"/>
      <c r="L48" s="41"/>
      <c r="M48" s="41"/>
      <c r="N48" s="41">
        <f t="shared" si="18"/>
        <v>0</v>
      </c>
      <c r="O48" s="41"/>
      <c r="P48" s="41"/>
      <c r="Q48" s="41"/>
      <c r="R48" s="41">
        <f t="shared" si="19"/>
        <v>0</v>
      </c>
    </row>
    <row r="49" spans="1:18" s="14" customFormat="1" ht="21" x14ac:dyDescent="0.35">
      <c r="A49" s="43" t="s">
        <v>13</v>
      </c>
      <c r="B49" s="44">
        <f t="shared" si="14"/>
        <v>27080</v>
      </c>
      <c r="C49" s="45"/>
      <c r="D49" s="45">
        <v>0</v>
      </c>
      <c r="E49" s="45">
        <v>0</v>
      </c>
      <c r="F49" s="45">
        <f t="shared" si="16"/>
        <v>0</v>
      </c>
      <c r="G49" s="45"/>
      <c r="H49" s="45">
        <v>27080</v>
      </c>
      <c r="I49" s="45"/>
      <c r="J49" s="45">
        <f t="shared" si="17"/>
        <v>27080</v>
      </c>
      <c r="K49" s="45">
        <v>0</v>
      </c>
      <c r="L49" s="45">
        <v>0</v>
      </c>
      <c r="M49" s="45"/>
      <c r="N49" s="45">
        <f t="shared" si="18"/>
        <v>0</v>
      </c>
      <c r="O49" s="45">
        <v>0</v>
      </c>
      <c r="P49" s="45">
        <v>0</v>
      </c>
      <c r="Q49" s="45">
        <v>0</v>
      </c>
      <c r="R49" s="45">
        <f t="shared" si="19"/>
        <v>0</v>
      </c>
    </row>
    <row r="50" spans="1:18" s="14" customFormat="1" ht="21" hidden="1" x14ac:dyDescent="0.35">
      <c r="A50" s="46" t="s">
        <v>12</v>
      </c>
      <c r="B50" s="47">
        <f t="shared" si="14"/>
        <v>0</v>
      </c>
      <c r="C50" s="48"/>
      <c r="D50" s="48"/>
      <c r="E50" s="48"/>
      <c r="F50" s="48">
        <f t="shared" si="16"/>
        <v>0</v>
      </c>
      <c r="G50" s="48"/>
      <c r="H50" s="48"/>
      <c r="I50" s="48"/>
      <c r="J50" s="48">
        <f t="shared" si="17"/>
        <v>0</v>
      </c>
      <c r="K50" s="48"/>
      <c r="L50" s="48"/>
      <c r="M50" s="48"/>
      <c r="N50" s="48">
        <f t="shared" si="18"/>
        <v>0</v>
      </c>
      <c r="O50" s="48"/>
      <c r="P50" s="48"/>
      <c r="Q50" s="48"/>
      <c r="R50" s="48">
        <f t="shared" si="19"/>
        <v>0</v>
      </c>
    </row>
    <row r="51" spans="1:18" s="14" customFormat="1" ht="21" hidden="1" x14ac:dyDescent="0.35">
      <c r="A51" s="39" t="s">
        <v>11</v>
      </c>
      <c r="B51" s="40">
        <f t="shared" si="14"/>
        <v>0</v>
      </c>
      <c r="C51" s="41"/>
      <c r="D51" s="41"/>
      <c r="E51" s="41"/>
      <c r="F51" s="41">
        <f t="shared" si="16"/>
        <v>0</v>
      </c>
      <c r="G51" s="41"/>
      <c r="H51" s="41"/>
      <c r="I51" s="41"/>
      <c r="J51" s="41">
        <f t="shared" si="17"/>
        <v>0</v>
      </c>
      <c r="K51" s="41"/>
      <c r="L51" s="41"/>
      <c r="M51" s="41"/>
      <c r="N51" s="41">
        <f t="shared" si="18"/>
        <v>0</v>
      </c>
      <c r="O51" s="41"/>
      <c r="P51" s="41"/>
      <c r="Q51" s="41"/>
      <c r="R51" s="41">
        <f t="shared" si="19"/>
        <v>0</v>
      </c>
    </row>
    <row r="52" spans="1:18" s="14" customFormat="1" ht="21" hidden="1" x14ac:dyDescent="0.35">
      <c r="A52" s="138" t="s">
        <v>10</v>
      </c>
      <c r="B52" s="139">
        <f t="shared" ref="B52:R52" si="20">B53+B54+B55+B56+B57</f>
        <v>0</v>
      </c>
      <c r="C52" s="139">
        <f t="shared" si="20"/>
        <v>0</v>
      </c>
      <c r="D52" s="139">
        <f t="shared" si="20"/>
        <v>0</v>
      </c>
      <c r="E52" s="139">
        <f t="shared" si="20"/>
        <v>0</v>
      </c>
      <c r="F52" s="139">
        <f t="shared" si="20"/>
        <v>0</v>
      </c>
      <c r="G52" s="139">
        <f t="shared" si="20"/>
        <v>0</v>
      </c>
      <c r="H52" s="139">
        <f t="shared" si="20"/>
        <v>0</v>
      </c>
      <c r="I52" s="139">
        <f t="shared" si="20"/>
        <v>0</v>
      </c>
      <c r="J52" s="139">
        <f t="shared" si="20"/>
        <v>0</v>
      </c>
      <c r="K52" s="139">
        <f t="shared" si="20"/>
        <v>0</v>
      </c>
      <c r="L52" s="139">
        <f t="shared" si="20"/>
        <v>0</v>
      </c>
      <c r="M52" s="139">
        <f t="shared" si="20"/>
        <v>0</v>
      </c>
      <c r="N52" s="139">
        <f t="shared" si="20"/>
        <v>0</v>
      </c>
      <c r="O52" s="139">
        <f t="shared" si="20"/>
        <v>0</v>
      </c>
      <c r="P52" s="139">
        <f t="shared" si="20"/>
        <v>0</v>
      </c>
      <c r="Q52" s="139">
        <f t="shared" si="20"/>
        <v>0</v>
      </c>
      <c r="R52" s="139">
        <f t="shared" si="20"/>
        <v>0</v>
      </c>
    </row>
    <row r="53" spans="1:18" s="14" customFormat="1" ht="21" hidden="1" x14ac:dyDescent="0.35">
      <c r="A53" s="39" t="s">
        <v>9</v>
      </c>
      <c r="B53" s="40">
        <v>0</v>
      </c>
      <c r="C53" s="41"/>
      <c r="D53" s="41"/>
      <c r="E53" s="41"/>
      <c r="F53" s="40">
        <v>0</v>
      </c>
      <c r="G53" s="41"/>
      <c r="H53" s="41"/>
      <c r="I53" s="41"/>
      <c r="J53" s="40">
        <v>0</v>
      </c>
      <c r="K53" s="41"/>
      <c r="L53" s="41"/>
      <c r="M53" s="41"/>
      <c r="N53" s="40">
        <v>0</v>
      </c>
      <c r="O53" s="41"/>
      <c r="P53" s="41"/>
      <c r="Q53" s="41"/>
      <c r="R53" s="40">
        <v>0</v>
      </c>
    </row>
    <row r="54" spans="1:18" s="14" customFormat="1" ht="21" hidden="1" x14ac:dyDescent="0.35">
      <c r="A54" s="39" t="s">
        <v>8</v>
      </c>
      <c r="B54" s="40">
        <v>0</v>
      </c>
      <c r="C54" s="41"/>
      <c r="D54" s="41"/>
      <c r="E54" s="41"/>
      <c r="F54" s="40">
        <v>0</v>
      </c>
      <c r="G54" s="41"/>
      <c r="H54" s="41"/>
      <c r="I54" s="41"/>
      <c r="J54" s="40">
        <v>0</v>
      </c>
      <c r="K54" s="41"/>
      <c r="L54" s="41"/>
      <c r="M54" s="41"/>
      <c r="N54" s="40">
        <v>0</v>
      </c>
      <c r="O54" s="41"/>
      <c r="P54" s="41"/>
      <c r="Q54" s="41"/>
      <c r="R54" s="40">
        <v>0</v>
      </c>
    </row>
    <row r="55" spans="1:18" s="14" customFormat="1" ht="21" hidden="1" x14ac:dyDescent="0.35">
      <c r="A55" s="39" t="s">
        <v>7</v>
      </c>
      <c r="B55" s="40">
        <v>0</v>
      </c>
      <c r="C55" s="41"/>
      <c r="D55" s="41"/>
      <c r="E55" s="41"/>
      <c r="F55" s="40">
        <v>0</v>
      </c>
      <c r="G55" s="41"/>
      <c r="H55" s="41"/>
      <c r="I55" s="41"/>
      <c r="J55" s="40">
        <v>0</v>
      </c>
      <c r="K55" s="41"/>
      <c r="L55" s="41"/>
      <c r="M55" s="41"/>
      <c r="N55" s="40">
        <v>0</v>
      </c>
      <c r="O55" s="41"/>
      <c r="P55" s="41"/>
      <c r="Q55" s="41"/>
      <c r="R55" s="40">
        <v>0</v>
      </c>
    </row>
    <row r="56" spans="1:18" s="14" customFormat="1" ht="21" hidden="1" x14ac:dyDescent="0.35">
      <c r="A56" s="39" t="s">
        <v>6</v>
      </c>
      <c r="B56" s="40">
        <v>0</v>
      </c>
      <c r="C56" s="41"/>
      <c r="D56" s="41"/>
      <c r="E56" s="41"/>
      <c r="F56" s="40">
        <v>0</v>
      </c>
      <c r="G56" s="41"/>
      <c r="H56" s="41"/>
      <c r="I56" s="41"/>
      <c r="J56" s="40">
        <v>0</v>
      </c>
      <c r="K56" s="41"/>
      <c r="L56" s="41"/>
      <c r="M56" s="41"/>
      <c r="N56" s="40">
        <v>0</v>
      </c>
      <c r="O56" s="41"/>
      <c r="P56" s="41"/>
      <c r="Q56" s="41"/>
      <c r="R56" s="40">
        <v>0</v>
      </c>
    </row>
    <row r="57" spans="1:18" s="14" customFormat="1" ht="21" hidden="1" x14ac:dyDescent="0.35">
      <c r="A57" s="39" t="s">
        <v>5</v>
      </c>
      <c r="B57" s="40">
        <v>0</v>
      </c>
      <c r="C57" s="41"/>
      <c r="D57" s="41"/>
      <c r="E57" s="41"/>
      <c r="F57" s="40">
        <v>0</v>
      </c>
      <c r="G57" s="41"/>
      <c r="H57" s="41"/>
      <c r="I57" s="41"/>
      <c r="J57" s="40">
        <v>0</v>
      </c>
      <c r="K57" s="41"/>
      <c r="L57" s="41"/>
      <c r="M57" s="41"/>
      <c r="N57" s="40">
        <v>0</v>
      </c>
      <c r="O57" s="41"/>
      <c r="P57" s="41"/>
      <c r="Q57" s="41"/>
      <c r="R57" s="40">
        <v>0</v>
      </c>
    </row>
    <row r="58" spans="1:18" s="14" customFormat="1" ht="21" hidden="1" x14ac:dyDescent="0.35">
      <c r="A58" s="136" t="s">
        <v>4</v>
      </c>
      <c r="B58" s="137">
        <f t="shared" ref="B58:R58" si="21">B59+B60</f>
        <v>0</v>
      </c>
      <c r="C58" s="137">
        <f t="shared" si="21"/>
        <v>0</v>
      </c>
      <c r="D58" s="137">
        <f t="shared" si="21"/>
        <v>0</v>
      </c>
      <c r="E58" s="137">
        <f t="shared" si="21"/>
        <v>0</v>
      </c>
      <c r="F58" s="137">
        <f t="shared" si="21"/>
        <v>0</v>
      </c>
      <c r="G58" s="137">
        <f t="shared" si="21"/>
        <v>0</v>
      </c>
      <c r="H58" s="137">
        <f t="shared" si="21"/>
        <v>0</v>
      </c>
      <c r="I58" s="137">
        <f t="shared" si="21"/>
        <v>0</v>
      </c>
      <c r="J58" s="137">
        <f t="shared" si="21"/>
        <v>0</v>
      </c>
      <c r="K58" s="137">
        <f t="shared" si="21"/>
        <v>0</v>
      </c>
      <c r="L58" s="137">
        <f t="shared" si="21"/>
        <v>0</v>
      </c>
      <c r="M58" s="137">
        <f t="shared" si="21"/>
        <v>0</v>
      </c>
      <c r="N58" s="137">
        <f t="shared" si="21"/>
        <v>0</v>
      </c>
      <c r="O58" s="137">
        <f t="shared" si="21"/>
        <v>0</v>
      </c>
      <c r="P58" s="137">
        <f t="shared" si="21"/>
        <v>0</v>
      </c>
      <c r="Q58" s="137">
        <f t="shared" si="21"/>
        <v>0</v>
      </c>
      <c r="R58" s="137">
        <f t="shared" si="21"/>
        <v>0</v>
      </c>
    </row>
    <row r="59" spans="1:18" s="14" customFormat="1" ht="21" hidden="1" x14ac:dyDescent="0.35">
      <c r="A59" s="43" t="s">
        <v>3</v>
      </c>
      <c r="B59" s="44"/>
      <c r="C59" s="45">
        <v>0</v>
      </c>
      <c r="D59" s="45"/>
      <c r="E59" s="45"/>
      <c r="F59" s="44">
        <f t="shared" ref="F59:F62" si="22">SUM(C59:E59)</f>
        <v>0</v>
      </c>
      <c r="G59" s="45"/>
      <c r="H59" s="45"/>
      <c r="I59" s="45"/>
      <c r="J59" s="44">
        <f t="shared" ref="J59:J62" si="23">SUM(G59:I59)</f>
        <v>0</v>
      </c>
      <c r="K59" s="45"/>
      <c r="L59" s="45"/>
      <c r="M59" s="45"/>
      <c r="N59" s="44">
        <f t="shared" ref="N59:N62" si="24">SUM(K59:M59)</f>
        <v>0</v>
      </c>
      <c r="O59" s="45"/>
      <c r="P59" s="45"/>
      <c r="Q59" s="45"/>
      <c r="R59" s="44">
        <f t="shared" ref="R59:R62" si="25">SUM(O59:Q59)</f>
        <v>0</v>
      </c>
    </row>
    <row r="60" spans="1:18" s="14" customFormat="1" ht="21" hidden="1" x14ac:dyDescent="0.35">
      <c r="A60" s="46" t="s">
        <v>2</v>
      </c>
      <c r="B60" s="47">
        <f t="shared" ref="B60:B62" si="26">F60+J60+N60+R60</f>
        <v>0</v>
      </c>
      <c r="C60" s="48"/>
      <c r="D60" s="48"/>
      <c r="E60" s="48"/>
      <c r="F60" s="47">
        <f t="shared" si="22"/>
        <v>0</v>
      </c>
      <c r="G60" s="48"/>
      <c r="H60" s="48"/>
      <c r="I60" s="48"/>
      <c r="J60" s="47">
        <f t="shared" si="23"/>
        <v>0</v>
      </c>
      <c r="K60" s="48"/>
      <c r="L60" s="48"/>
      <c r="M60" s="48"/>
      <c r="N60" s="47">
        <f t="shared" si="24"/>
        <v>0</v>
      </c>
      <c r="O60" s="48"/>
      <c r="P60" s="48"/>
      <c r="Q60" s="48"/>
      <c r="R60" s="47">
        <f t="shared" si="25"/>
        <v>0</v>
      </c>
    </row>
    <row r="61" spans="1:18" s="14" customFormat="1" ht="21" hidden="1" x14ac:dyDescent="0.35">
      <c r="A61" s="42" t="s">
        <v>1</v>
      </c>
      <c r="B61" s="40">
        <f t="shared" si="26"/>
        <v>0</v>
      </c>
      <c r="C61" s="40">
        <v>0</v>
      </c>
      <c r="D61" s="40">
        <v>0</v>
      </c>
      <c r="E61" s="40">
        <v>0</v>
      </c>
      <c r="F61" s="40">
        <f t="shared" si="22"/>
        <v>0</v>
      </c>
      <c r="G61" s="40">
        <v>0</v>
      </c>
      <c r="H61" s="40">
        <v>0</v>
      </c>
      <c r="I61" s="40">
        <v>0</v>
      </c>
      <c r="J61" s="40">
        <f t="shared" si="23"/>
        <v>0</v>
      </c>
      <c r="K61" s="40">
        <v>0</v>
      </c>
      <c r="L61" s="40">
        <v>0</v>
      </c>
      <c r="M61" s="40">
        <v>0</v>
      </c>
      <c r="N61" s="40">
        <f t="shared" si="24"/>
        <v>0</v>
      </c>
      <c r="O61" s="40">
        <v>0</v>
      </c>
      <c r="P61" s="40">
        <v>0</v>
      </c>
      <c r="Q61" s="40">
        <v>0</v>
      </c>
      <c r="R61" s="40">
        <f t="shared" si="25"/>
        <v>0</v>
      </c>
    </row>
    <row r="62" spans="1:18" s="14" customFormat="1" ht="21" hidden="1" x14ac:dyDescent="0.35">
      <c r="A62" s="49" t="s">
        <v>0</v>
      </c>
      <c r="B62" s="44">
        <f t="shared" si="26"/>
        <v>0</v>
      </c>
      <c r="C62" s="44">
        <v>0</v>
      </c>
      <c r="D62" s="44">
        <v>0</v>
      </c>
      <c r="E62" s="44">
        <v>0</v>
      </c>
      <c r="F62" s="44">
        <f t="shared" si="22"/>
        <v>0</v>
      </c>
      <c r="G62" s="44">
        <v>0</v>
      </c>
      <c r="H62" s="44">
        <v>0</v>
      </c>
      <c r="I62" s="44">
        <v>0</v>
      </c>
      <c r="J62" s="44">
        <f t="shared" si="23"/>
        <v>0</v>
      </c>
      <c r="K62" s="44">
        <v>0</v>
      </c>
      <c r="L62" s="44">
        <v>0</v>
      </c>
      <c r="M62" s="44">
        <v>0</v>
      </c>
      <c r="N62" s="44">
        <f t="shared" si="24"/>
        <v>0</v>
      </c>
      <c r="O62" s="44">
        <v>0</v>
      </c>
      <c r="P62" s="44">
        <v>0</v>
      </c>
      <c r="Q62" s="44">
        <v>0</v>
      </c>
      <c r="R62" s="44">
        <f t="shared" si="25"/>
        <v>0</v>
      </c>
    </row>
  </sheetData>
  <mergeCells count="11">
    <mergeCell ref="K5:M5"/>
    <mergeCell ref="N5:N6"/>
    <mergeCell ref="O5:Q5"/>
    <mergeCell ref="R5:R6"/>
    <mergeCell ref="A1:J1"/>
    <mergeCell ref="A5:A6"/>
    <mergeCell ref="B5:B6"/>
    <mergeCell ref="C5:E5"/>
    <mergeCell ref="F5:F6"/>
    <mergeCell ref="G5:I5"/>
    <mergeCell ref="J5:J6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4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T67"/>
  <sheetViews>
    <sheetView zoomScale="80" zoomScaleNormal="80" workbookViewId="0">
      <pane xSplit="2" ySplit="7" topLeftCell="C8" activePane="bottomRight" state="frozenSplit"/>
      <selection pane="topRight" activeCell="D1" sqref="D1"/>
      <selection pane="bottomLeft" activeCell="A6" sqref="A6"/>
      <selection pane="bottomRight" activeCell="I66" sqref="I66"/>
    </sheetView>
  </sheetViews>
  <sheetFormatPr defaultRowHeight="21" x14ac:dyDescent="0.35"/>
  <cols>
    <col min="1" max="1" width="33.625" style="14" customWidth="1"/>
    <col min="2" max="18" width="17.5" style="101" customWidth="1"/>
    <col min="19" max="16384" width="9" style="14"/>
  </cols>
  <sheetData>
    <row r="1" spans="1:20" s="34" customFormat="1" x14ac:dyDescent="0.2">
      <c r="A1" s="179" t="s">
        <v>89</v>
      </c>
      <c r="B1" s="179"/>
      <c r="C1" s="179"/>
      <c r="D1" s="179"/>
      <c r="E1" s="179"/>
      <c r="F1" s="179"/>
      <c r="G1" s="179"/>
      <c r="H1" s="179"/>
      <c r="I1" s="179"/>
      <c r="J1" s="179"/>
      <c r="K1" s="32"/>
      <c r="L1" s="32"/>
      <c r="M1" s="32"/>
      <c r="N1" s="32"/>
      <c r="O1" s="32"/>
      <c r="P1" s="32"/>
      <c r="Q1" s="32"/>
      <c r="R1" s="32"/>
      <c r="S1" s="33"/>
      <c r="T1" s="33"/>
    </row>
    <row r="2" spans="1:20" x14ac:dyDescent="0.35">
      <c r="A2" s="133" t="s">
        <v>93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0" s="34" customFormat="1" x14ac:dyDescent="0.2">
      <c r="A3" s="35" t="s">
        <v>66</v>
      </c>
      <c r="B3" s="32"/>
      <c r="C3" s="32"/>
      <c r="D3" s="32"/>
      <c r="E3" s="36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/>
      <c r="T3" s="33"/>
    </row>
    <row r="4" spans="1:20" x14ac:dyDescent="0.35">
      <c r="A4" s="37" t="s">
        <v>77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20" s="50" customFormat="1" x14ac:dyDescent="0.35">
      <c r="A5" s="175" t="s">
        <v>65</v>
      </c>
      <c r="B5" s="177" t="s">
        <v>64</v>
      </c>
      <c r="C5" s="170" t="s">
        <v>63</v>
      </c>
      <c r="D5" s="171"/>
      <c r="E5" s="172"/>
      <c r="F5" s="173" t="s">
        <v>62</v>
      </c>
      <c r="G5" s="170" t="s">
        <v>61</v>
      </c>
      <c r="H5" s="171"/>
      <c r="I5" s="172"/>
      <c r="J5" s="173" t="s">
        <v>60</v>
      </c>
      <c r="K5" s="170" t="s">
        <v>59</v>
      </c>
      <c r="L5" s="171"/>
      <c r="M5" s="172"/>
      <c r="N5" s="173" t="s">
        <v>58</v>
      </c>
      <c r="O5" s="170" t="s">
        <v>57</v>
      </c>
      <c r="P5" s="171"/>
      <c r="Q5" s="172"/>
      <c r="R5" s="173" t="s">
        <v>56</v>
      </c>
    </row>
    <row r="6" spans="1:20" s="4" customFormat="1" x14ac:dyDescent="0.2">
      <c r="A6" s="176"/>
      <c r="B6" s="178"/>
      <c r="C6" s="51">
        <v>24746</v>
      </c>
      <c r="D6" s="51">
        <v>24778</v>
      </c>
      <c r="E6" s="51">
        <v>24810</v>
      </c>
      <c r="F6" s="174"/>
      <c r="G6" s="51">
        <v>24838</v>
      </c>
      <c r="H6" s="51">
        <v>24869</v>
      </c>
      <c r="I6" s="51">
        <v>24898</v>
      </c>
      <c r="J6" s="174"/>
      <c r="K6" s="51">
        <v>24929</v>
      </c>
      <c r="L6" s="51">
        <v>24959</v>
      </c>
      <c r="M6" s="51">
        <v>24990</v>
      </c>
      <c r="N6" s="174"/>
      <c r="O6" s="51">
        <v>25020</v>
      </c>
      <c r="P6" s="51">
        <v>25051</v>
      </c>
      <c r="Q6" s="51">
        <v>25082</v>
      </c>
      <c r="R6" s="174"/>
    </row>
    <row r="7" spans="1:20" s="50" customFormat="1" ht="21.75" thickBot="1" x14ac:dyDescent="0.4">
      <c r="A7" s="58" t="s">
        <v>55</v>
      </c>
      <c r="B7" s="59">
        <f>SUM(B8+B13+B58+B61+B62)</f>
        <v>606200</v>
      </c>
      <c r="C7" s="59">
        <f t="shared" ref="C7:R7" si="0">SUM(C8+C13+C58+C61+C62)</f>
        <v>0</v>
      </c>
      <c r="D7" s="59">
        <f t="shared" si="0"/>
        <v>0</v>
      </c>
      <c r="E7" s="59">
        <f t="shared" si="0"/>
        <v>36200</v>
      </c>
      <c r="F7" s="59">
        <f t="shared" si="0"/>
        <v>36200</v>
      </c>
      <c r="G7" s="59">
        <f t="shared" si="0"/>
        <v>162520</v>
      </c>
      <c r="H7" s="59">
        <f t="shared" si="0"/>
        <v>75000</v>
      </c>
      <c r="I7" s="59">
        <f t="shared" si="0"/>
        <v>90000</v>
      </c>
      <c r="J7" s="59">
        <f t="shared" si="0"/>
        <v>327520</v>
      </c>
      <c r="K7" s="59">
        <f t="shared" si="0"/>
        <v>47480</v>
      </c>
      <c r="L7" s="59">
        <f t="shared" si="0"/>
        <v>15000</v>
      </c>
      <c r="M7" s="59">
        <f t="shared" si="0"/>
        <v>135000</v>
      </c>
      <c r="N7" s="59">
        <f t="shared" si="0"/>
        <v>197480</v>
      </c>
      <c r="O7" s="59">
        <f t="shared" si="0"/>
        <v>15000</v>
      </c>
      <c r="P7" s="59">
        <f t="shared" si="0"/>
        <v>15000</v>
      </c>
      <c r="Q7" s="59">
        <f t="shared" si="0"/>
        <v>15000</v>
      </c>
      <c r="R7" s="59">
        <f t="shared" si="0"/>
        <v>45000</v>
      </c>
      <c r="S7" s="60"/>
      <c r="T7" s="61"/>
    </row>
    <row r="8" spans="1:20" x14ac:dyDescent="0.35">
      <c r="A8" s="134" t="s">
        <v>54</v>
      </c>
      <c r="B8" s="135">
        <f>+B9+B10+B11+B12</f>
        <v>135000</v>
      </c>
      <c r="C8" s="135">
        <f t="shared" ref="C8:R8" si="1">+C9+C10+C11+C12</f>
        <v>0</v>
      </c>
      <c r="D8" s="135">
        <f t="shared" si="1"/>
        <v>0</v>
      </c>
      <c r="E8" s="135">
        <f t="shared" si="1"/>
        <v>0</v>
      </c>
      <c r="F8" s="135">
        <f t="shared" si="1"/>
        <v>0</v>
      </c>
      <c r="G8" s="135">
        <f t="shared" si="1"/>
        <v>15000</v>
      </c>
      <c r="H8" s="135">
        <f t="shared" si="1"/>
        <v>15000</v>
      </c>
      <c r="I8" s="135">
        <f t="shared" si="1"/>
        <v>15000</v>
      </c>
      <c r="J8" s="135">
        <f t="shared" si="1"/>
        <v>45000</v>
      </c>
      <c r="K8" s="135">
        <f t="shared" si="1"/>
        <v>15000</v>
      </c>
      <c r="L8" s="135">
        <f t="shared" si="1"/>
        <v>15000</v>
      </c>
      <c r="M8" s="135">
        <f t="shared" si="1"/>
        <v>15000</v>
      </c>
      <c r="N8" s="135">
        <f t="shared" si="1"/>
        <v>45000</v>
      </c>
      <c r="O8" s="135">
        <f t="shared" si="1"/>
        <v>15000</v>
      </c>
      <c r="P8" s="135">
        <f t="shared" si="1"/>
        <v>15000</v>
      </c>
      <c r="Q8" s="135">
        <f t="shared" si="1"/>
        <v>15000</v>
      </c>
      <c r="R8" s="135">
        <f t="shared" si="1"/>
        <v>45000</v>
      </c>
    </row>
    <row r="9" spans="1:20" x14ac:dyDescent="0.35">
      <c r="A9" s="142" t="s">
        <v>101</v>
      </c>
      <c r="B9" s="40">
        <f t="shared" ref="B9:B12" si="2">F9+J9+N9+R9</f>
        <v>135000</v>
      </c>
      <c r="C9" s="41"/>
      <c r="D9" s="41"/>
      <c r="E9" s="41"/>
      <c r="F9" s="41">
        <f>SUM(C9:E9)</f>
        <v>0</v>
      </c>
      <c r="G9" s="41">
        <v>15000</v>
      </c>
      <c r="H9" s="41">
        <v>15000</v>
      </c>
      <c r="I9" s="41">
        <v>15000</v>
      </c>
      <c r="J9" s="41">
        <f>SUM(G9:I9)</f>
        <v>45000</v>
      </c>
      <c r="K9" s="41">
        <v>15000</v>
      </c>
      <c r="L9" s="41">
        <v>15000</v>
      </c>
      <c r="M9" s="41">
        <v>15000</v>
      </c>
      <c r="N9" s="41">
        <f>SUM(K9:M9)</f>
        <v>45000</v>
      </c>
      <c r="O9" s="41">
        <v>15000</v>
      </c>
      <c r="P9" s="41">
        <v>15000</v>
      </c>
      <c r="Q9" s="41">
        <v>15000</v>
      </c>
      <c r="R9" s="41">
        <f t="shared" ref="R9:R12" si="3">SUM(O9:Q9)</f>
        <v>45000</v>
      </c>
    </row>
    <row r="10" spans="1:20" hidden="1" x14ac:dyDescent="0.35">
      <c r="A10" s="39" t="s">
        <v>53</v>
      </c>
      <c r="B10" s="40">
        <f t="shared" si="2"/>
        <v>0</v>
      </c>
      <c r="C10" s="41"/>
      <c r="D10" s="41"/>
      <c r="E10" s="41"/>
      <c r="F10" s="41">
        <v>0</v>
      </c>
      <c r="G10" s="41"/>
      <c r="H10" s="41"/>
      <c r="I10" s="41"/>
      <c r="J10" s="41">
        <f>SUM(G10:I10)</f>
        <v>0</v>
      </c>
      <c r="K10" s="41"/>
      <c r="L10" s="41"/>
      <c r="M10" s="41"/>
      <c r="N10" s="40">
        <v>0</v>
      </c>
      <c r="O10" s="41"/>
      <c r="P10" s="41"/>
      <c r="Q10" s="41"/>
      <c r="R10" s="41">
        <f t="shared" si="3"/>
        <v>0</v>
      </c>
    </row>
    <row r="11" spans="1:20" hidden="1" x14ac:dyDescent="0.35">
      <c r="A11" s="39" t="s">
        <v>51</v>
      </c>
      <c r="B11" s="40">
        <f t="shared" si="2"/>
        <v>0</v>
      </c>
      <c r="C11" s="41"/>
      <c r="D11" s="41"/>
      <c r="E11" s="41"/>
      <c r="F11" s="41">
        <v>0</v>
      </c>
      <c r="G11" s="41"/>
      <c r="H11" s="41"/>
      <c r="I11" s="41"/>
      <c r="J11" s="41">
        <f>SUM(G11:I11)</f>
        <v>0</v>
      </c>
      <c r="K11" s="41"/>
      <c r="L11" s="41"/>
      <c r="M11" s="41"/>
      <c r="N11" s="40">
        <v>0</v>
      </c>
      <c r="O11" s="41"/>
      <c r="P11" s="41"/>
      <c r="Q11" s="41"/>
      <c r="R11" s="41">
        <f t="shared" si="3"/>
        <v>0</v>
      </c>
    </row>
    <row r="12" spans="1:20" hidden="1" x14ac:dyDescent="0.35">
      <c r="A12" s="39" t="s">
        <v>50</v>
      </c>
      <c r="B12" s="40">
        <f t="shared" si="2"/>
        <v>0</v>
      </c>
      <c r="C12" s="41"/>
      <c r="D12" s="41"/>
      <c r="E12" s="41"/>
      <c r="F12" s="41"/>
      <c r="G12" s="41"/>
      <c r="H12" s="41"/>
      <c r="I12" s="41"/>
      <c r="J12" s="41">
        <f>SUM(G12:I12)</f>
        <v>0</v>
      </c>
      <c r="K12" s="41"/>
      <c r="L12" s="41"/>
      <c r="M12" s="41"/>
      <c r="N12" s="41">
        <f>SUM(K12:M12)</f>
        <v>0</v>
      </c>
      <c r="O12" s="41"/>
      <c r="P12" s="41"/>
      <c r="Q12" s="41"/>
      <c r="R12" s="41">
        <f t="shared" si="3"/>
        <v>0</v>
      </c>
    </row>
    <row r="13" spans="1:20" x14ac:dyDescent="0.35">
      <c r="A13" s="136" t="s">
        <v>49</v>
      </c>
      <c r="B13" s="137">
        <f t="shared" ref="B13:R13" si="4">B14+B52</f>
        <v>471200</v>
      </c>
      <c r="C13" s="137">
        <f t="shared" si="4"/>
        <v>0</v>
      </c>
      <c r="D13" s="137">
        <f t="shared" si="4"/>
        <v>0</v>
      </c>
      <c r="E13" s="137">
        <f t="shared" si="4"/>
        <v>36200</v>
      </c>
      <c r="F13" s="137">
        <f t="shared" si="4"/>
        <v>36200</v>
      </c>
      <c r="G13" s="137">
        <f t="shared" si="4"/>
        <v>147520</v>
      </c>
      <c r="H13" s="137">
        <f t="shared" si="4"/>
        <v>60000</v>
      </c>
      <c r="I13" s="137">
        <f t="shared" si="4"/>
        <v>75000</v>
      </c>
      <c r="J13" s="137">
        <f t="shared" si="4"/>
        <v>282520</v>
      </c>
      <c r="K13" s="137">
        <f t="shared" si="4"/>
        <v>32480</v>
      </c>
      <c r="L13" s="137">
        <f t="shared" si="4"/>
        <v>0</v>
      </c>
      <c r="M13" s="137">
        <f t="shared" si="4"/>
        <v>120000</v>
      </c>
      <c r="N13" s="137">
        <f t="shared" si="4"/>
        <v>152480</v>
      </c>
      <c r="O13" s="137">
        <f t="shared" si="4"/>
        <v>0</v>
      </c>
      <c r="P13" s="137">
        <f t="shared" si="4"/>
        <v>0</v>
      </c>
      <c r="Q13" s="137">
        <f t="shared" si="4"/>
        <v>0</v>
      </c>
      <c r="R13" s="137">
        <f t="shared" si="4"/>
        <v>0</v>
      </c>
    </row>
    <row r="14" spans="1:20" hidden="1" x14ac:dyDescent="0.35">
      <c r="A14" s="140" t="s">
        <v>48</v>
      </c>
      <c r="B14" s="141">
        <f t="shared" ref="B14:R14" si="5">B15+B24+B37</f>
        <v>471200</v>
      </c>
      <c r="C14" s="141">
        <f t="shared" si="5"/>
        <v>0</v>
      </c>
      <c r="D14" s="141">
        <f t="shared" si="5"/>
        <v>0</v>
      </c>
      <c r="E14" s="141">
        <f t="shared" si="5"/>
        <v>36200</v>
      </c>
      <c r="F14" s="141">
        <f t="shared" si="5"/>
        <v>36200</v>
      </c>
      <c r="G14" s="141">
        <f t="shared" si="5"/>
        <v>147520</v>
      </c>
      <c r="H14" s="141">
        <f t="shared" si="5"/>
        <v>60000</v>
      </c>
      <c r="I14" s="141">
        <f t="shared" si="5"/>
        <v>75000</v>
      </c>
      <c r="J14" s="141">
        <f t="shared" si="5"/>
        <v>282520</v>
      </c>
      <c r="K14" s="141">
        <f t="shared" si="5"/>
        <v>32480</v>
      </c>
      <c r="L14" s="141">
        <f t="shared" si="5"/>
        <v>0</v>
      </c>
      <c r="M14" s="141">
        <f t="shared" si="5"/>
        <v>120000</v>
      </c>
      <c r="N14" s="141">
        <f t="shared" si="5"/>
        <v>152480</v>
      </c>
      <c r="O14" s="141">
        <f t="shared" si="5"/>
        <v>0</v>
      </c>
      <c r="P14" s="141">
        <f t="shared" si="5"/>
        <v>0</v>
      </c>
      <c r="Q14" s="141">
        <f t="shared" si="5"/>
        <v>0</v>
      </c>
      <c r="R14" s="141">
        <f t="shared" si="5"/>
        <v>0</v>
      </c>
    </row>
    <row r="15" spans="1:20" hidden="1" x14ac:dyDescent="0.35">
      <c r="A15" s="138" t="s">
        <v>47</v>
      </c>
      <c r="B15" s="139">
        <f>B16+B17+B18+B19+B20+B21+B22+B23</f>
        <v>0</v>
      </c>
      <c r="C15" s="139">
        <f t="shared" ref="C15:R15" si="6">C16+C17+C18+C19+C20+C21+C22+C23</f>
        <v>0</v>
      </c>
      <c r="D15" s="139">
        <f t="shared" si="6"/>
        <v>0</v>
      </c>
      <c r="E15" s="139">
        <f t="shared" si="6"/>
        <v>0</v>
      </c>
      <c r="F15" s="139">
        <f t="shared" si="6"/>
        <v>0</v>
      </c>
      <c r="G15" s="139">
        <f t="shared" si="6"/>
        <v>0</v>
      </c>
      <c r="H15" s="139">
        <f t="shared" si="6"/>
        <v>0</v>
      </c>
      <c r="I15" s="139">
        <f t="shared" si="6"/>
        <v>0</v>
      </c>
      <c r="J15" s="139">
        <f t="shared" si="6"/>
        <v>0</v>
      </c>
      <c r="K15" s="139">
        <f t="shared" si="6"/>
        <v>0</v>
      </c>
      <c r="L15" s="139">
        <f t="shared" si="6"/>
        <v>0</v>
      </c>
      <c r="M15" s="139">
        <f t="shared" si="6"/>
        <v>0</v>
      </c>
      <c r="N15" s="139">
        <f t="shared" si="6"/>
        <v>0</v>
      </c>
      <c r="O15" s="139">
        <f t="shared" si="6"/>
        <v>0</v>
      </c>
      <c r="P15" s="139">
        <f t="shared" si="6"/>
        <v>0</v>
      </c>
      <c r="Q15" s="139">
        <f t="shared" si="6"/>
        <v>0</v>
      </c>
      <c r="R15" s="139">
        <f t="shared" si="6"/>
        <v>0</v>
      </c>
    </row>
    <row r="16" spans="1:20" hidden="1" x14ac:dyDescent="0.35">
      <c r="A16" s="39" t="s">
        <v>46</v>
      </c>
      <c r="B16" s="40">
        <f>F16+J16+N16+R16</f>
        <v>0</v>
      </c>
      <c r="C16" s="41"/>
      <c r="D16" s="41"/>
      <c r="E16" s="41"/>
      <c r="F16" s="40">
        <v>0</v>
      </c>
      <c r="G16" s="41"/>
      <c r="H16" s="41"/>
      <c r="I16" s="41"/>
      <c r="J16" s="40">
        <v>0</v>
      </c>
      <c r="K16" s="41"/>
      <c r="L16" s="41"/>
      <c r="M16" s="41"/>
      <c r="N16" s="40">
        <v>0</v>
      </c>
      <c r="O16" s="41"/>
      <c r="P16" s="41"/>
      <c r="Q16" s="41"/>
      <c r="R16" s="41">
        <f t="shared" ref="R16:R36" si="7">SUM(O16:Q16)</f>
        <v>0</v>
      </c>
    </row>
    <row r="17" spans="1:18" hidden="1" x14ac:dyDescent="0.35">
      <c r="A17" s="39" t="s">
        <v>45</v>
      </c>
      <c r="B17" s="40">
        <f t="shared" ref="B17:B23" si="8">F17+J17+N17+R17</f>
        <v>0</v>
      </c>
      <c r="C17" s="41"/>
      <c r="D17" s="41"/>
      <c r="E17" s="41"/>
      <c r="F17" s="40">
        <v>0</v>
      </c>
      <c r="G17" s="41"/>
      <c r="H17" s="41"/>
      <c r="I17" s="41"/>
      <c r="J17" s="40">
        <v>0</v>
      </c>
      <c r="K17" s="41"/>
      <c r="L17" s="41"/>
      <c r="M17" s="41"/>
      <c r="N17" s="40">
        <v>0</v>
      </c>
      <c r="O17" s="41"/>
      <c r="P17" s="41"/>
      <c r="Q17" s="41"/>
      <c r="R17" s="41">
        <f t="shared" si="7"/>
        <v>0</v>
      </c>
    </row>
    <row r="18" spans="1:18" hidden="1" x14ac:dyDescent="0.35">
      <c r="A18" s="39" t="s">
        <v>44</v>
      </c>
      <c r="B18" s="40">
        <f>F18+J18+N18+R18</f>
        <v>0</v>
      </c>
      <c r="C18" s="41"/>
      <c r="D18" s="41"/>
      <c r="E18" s="41"/>
      <c r="F18" s="40">
        <v>0</v>
      </c>
      <c r="G18" s="41"/>
      <c r="H18" s="41"/>
      <c r="I18" s="41"/>
      <c r="J18" s="40">
        <v>0</v>
      </c>
      <c r="K18" s="41"/>
      <c r="L18" s="41"/>
      <c r="M18" s="41"/>
      <c r="N18" s="40">
        <v>0</v>
      </c>
      <c r="O18" s="41"/>
      <c r="P18" s="41"/>
      <c r="Q18" s="41"/>
      <c r="R18" s="41">
        <f t="shared" si="7"/>
        <v>0</v>
      </c>
    </row>
    <row r="19" spans="1:18" hidden="1" x14ac:dyDescent="0.35">
      <c r="A19" s="39" t="s">
        <v>43</v>
      </c>
      <c r="B19" s="40">
        <f t="shared" si="8"/>
        <v>0</v>
      </c>
      <c r="C19" s="41"/>
      <c r="D19" s="41"/>
      <c r="E19" s="41"/>
      <c r="F19" s="40">
        <v>0</v>
      </c>
      <c r="G19" s="41"/>
      <c r="H19" s="41"/>
      <c r="I19" s="41"/>
      <c r="J19" s="40">
        <v>0</v>
      </c>
      <c r="K19" s="41"/>
      <c r="L19" s="41"/>
      <c r="M19" s="41"/>
      <c r="N19" s="40">
        <v>0</v>
      </c>
      <c r="O19" s="41"/>
      <c r="P19" s="41"/>
      <c r="Q19" s="41"/>
      <c r="R19" s="41">
        <f t="shared" si="7"/>
        <v>0</v>
      </c>
    </row>
    <row r="20" spans="1:18" hidden="1" x14ac:dyDescent="0.35">
      <c r="A20" s="39" t="s">
        <v>42</v>
      </c>
      <c r="B20" s="40">
        <f t="shared" si="8"/>
        <v>0</v>
      </c>
      <c r="C20" s="41"/>
      <c r="D20" s="41"/>
      <c r="E20" s="41"/>
      <c r="F20" s="40">
        <v>0</v>
      </c>
      <c r="G20" s="41"/>
      <c r="H20" s="41"/>
      <c r="I20" s="41"/>
      <c r="J20" s="40">
        <v>0</v>
      </c>
      <c r="K20" s="41"/>
      <c r="L20" s="41"/>
      <c r="M20" s="41"/>
      <c r="N20" s="40">
        <v>0</v>
      </c>
      <c r="O20" s="41"/>
      <c r="P20" s="41"/>
      <c r="Q20" s="41"/>
      <c r="R20" s="41">
        <f t="shared" si="7"/>
        <v>0</v>
      </c>
    </row>
    <row r="21" spans="1:18" hidden="1" x14ac:dyDescent="0.35">
      <c r="A21" s="39" t="s">
        <v>41</v>
      </c>
      <c r="B21" s="40">
        <f t="shared" si="8"/>
        <v>0</v>
      </c>
      <c r="C21" s="41"/>
      <c r="D21" s="41"/>
      <c r="E21" s="41"/>
      <c r="F21" s="40">
        <v>0</v>
      </c>
      <c r="G21" s="41"/>
      <c r="H21" s="41"/>
      <c r="I21" s="41"/>
      <c r="J21" s="40">
        <v>0</v>
      </c>
      <c r="K21" s="41"/>
      <c r="L21" s="41"/>
      <c r="M21" s="41"/>
      <c r="N21" s="40">
        <v>0</v>
      </c>
      <c r="O21" s="41"/>
      <c r="P21" s="41"/>
      <c r="Q21" s="41"/>
      <c r="R21" s="41">
        <f t="shared" si="7"/>
        <v>0</v>
      </c>
    </row>
    <row r="22" spans="1:18" hidden="1" x14ac:dyDescent="0.35">
      <c r="A22" s="39" t="s">
        <v>40</v>
      </c>
      <c r="B22" s="40">
        <f t="shared" si="8"/>
        <v>0</v>
      </c>
      <c r="C22" s="41"/>
      <c r="D22" s="41"/>
      <c r="E22" s="41"/>
      <c r="F22" s="40">
        <v>0</v>
      </c>
      <c r="G22" s="41"/>
      <c r="H22" s="41"/>
      <c r="I22" s="41"/>
      <c r="J22" s="40">
        <v>0</v>
      </c>
      <c r="K22" s="41"/>
      <c r="L22" s="41"/>
      <c r="M22" s="41"/>
      <c r="N22" s="40">
        <v>0</v>
      </c>
      <c r="O22" s="41"/>
      <c r="P22" s="41"/>
      <c r="Q22" s="41"/>
      <c r="R22" s="41">
        <f t="shared" si="7"/>
        <v>0</v>
      </c>
    </row>
    <row r="23" spans="1:18" hidden="1" x14ac:dyDescent="0.35">
      <c r="A23" s="39" t="s">
        <v>39</v>
      </c>
      <c r="B23" s="40">
        <f t="shared" si="8"/>
        <v>0</v>
      </c>
      <c r="C23" s="41"/>
      <c r="D23" s="41"/>
      <c r="E23" s="41"/>
      <c r="F23" s="40">
        <v>0</v>
      </c>
      <c r="G23" s="41"/>
      <c r="H23" s="41"/>
      <c r="I23" s="41"/>
      <c r="J23" s="40">
        <v>0</v>
      </c>
      <c r="K23" s="41"/>
      <c r="L23" s="41"/>
      <c r="M23" s="41"/>
      <c r="N23" s="40">
        <v>0</v>
      </c>
      <c r="O23" s="41"/>
      <c r="P23" s="41"/>
      <c r="Q23" s="41"/>
      <c r="R23" s="41">
        <f t="shared" si="7"/>
        <v>0</v>
      </c>
    </row>
    <row r="24" spans="1:18" hidden="1" x14ac:dyDescent="0.35">
      <c r="A24" s="138" t="s">
        <v>38</v>
      </c>
      <c r="B24" s="139">
        <f t="shared" ref="B24:R24" si="9">B25+B26+B27+B28+B29+B30+B31+B32+B33+B34+B35+B36</f>
        <v>401200</v>
      </c>
      <c r="C24" s="139">
        <f t="shared" si="9"/>
        <v>0</v>
      </c>
      <c r="D24" s="139">
        <f t="shared" si="9"/>
        <v>0</v>
      </c>
      <c r="E24" s="139">
        <f t="shared" si="9"/>
        <v>36200</v>
      </c>
      <c r="F24" s="139">
        <f t="shared" si="9"/>
        <v>36200</v>
      </c>
      <c r="G24" s="139">
        <f t="shared" si="9"/>
        <v>85000</v>
      </c>
      <c r="H24" s="139">
        <f t="shared" si="9"/>
        <v>60000</v>
      </c>
      <c r="I24" s="139">
        <f t="shared" si="9"/>
        <v>75000</v>
      </c>
      <c r="J24" s="139">
        <f t="shared" si="9"/>
        <v>220000</v>
      </c>
      <c r="K24" s="139">
        <f t="shared" si="9"/>
        <v>25000</v>
      </c>
      <c r="L24" s="139">
        <f t="shared" si="9"/>
        <v>0</v>
      </c>
      <c r="M24" s="139">
        <f t="shared" si="9"/>
        <v>120000</v>
      </c>
      <c r="N24" s="139">
        <f t="shared" si="9"/>
        <v>145000</v>
      </c>
      <c r="O24" s="139">
        <f t="shared" si="9"/>
        <v>0</v>
      </c>
      <c r="P24" s="139">
        <f t="shared" si="9"/>
        <v>0</v>
      </c>
      <c r="Q24" s="139">
        <f t="shared" si="9"/>
        <v>0</v>
      </c>
      <c r="R24" s="139">
        <f t="shared" si="9"/>
        <v>0</v>
      </c>
    </row>
    <row r="25" spans="1:18" x14ac:dyDescent="0.35">
      <c r="A25" s="39" t="s">
        <v>37</v>
      </c>
      <c r="B25" s="40">
        <f>F25+J25+N25+R25</f>
        <v>36200</v>
      </c>
      <c r="C25" s="41">
        <v>0</v>
      </c>
      <c r="D25" s="41">
        <v>0</v>
      </c>
      <c r="E25" s="41">
        <v>36200</v>
      </c>
      <c r="F25" s="41">
        <f>SUM(C25:E25)</f>
        <v>36200</v>
      </c>
      <c r="G25" s="41">
        <v>0</v>
      </c>
      <c r="H25" s="41">
        <v>0</v>
      </c>
      <c r="I25" s="41">
        <v>0</v>
      </c>
      <c r="J25" s="41">
        <f>SUM(G25:I25)</f>
        <v>0</v>
      </c>
      <c r="K25" s="41"/>
      <c r="L25" s="41">
        <v>0</v>
      </c>
      <c r="M25" s="41">
        <v>0</v>
      </c>
      <c r="N25" s="41">
        <f>SUM(K25:M25)</f>
        <v>0</v>
      </c>
      <c r="O25" s="41"/>
      <c r="P25" s="41"/>
      <c r="Q25" s="41"/>
      <c r="R25" s="41">
        <f t="shared" si="7"/>
        <v>0</v>
      </c>
    </row>
    <row r="26" spans="1:18" hidden="1" x14ac:dyDescent="0.35">
      <c r="A26" s="39" t="s">
        <v>36</v>
      </c>
      <c r="B26" s="40">
        <v>0</v>
      </c>
      <c r="C26" s="41"/>
      <c r="D26" s="41"/>
      <c r="E26" s="41"/>
      <c r="F26" s="40">
        <v>0</v>
      </c>
      <c r="G26" s="41"/>
      <c r="H26" s="41"/>
      <c r="I26" s="41"/>
      <c r="J26" s="40">
        <v>0</v>
      </c>
      <c r="K26" s="41"/>
      <c r="L26" s="41"/>
      <c r="M26" s="41"/>
      <c r="N26" s="40">
        <v>0</v>
      </c>
      <c r="O26" s="41"/>
      <c r="P26" s="41"/>
      <c r="Q26" s="41"/>
      <c r="R26" s="41">
        <f t="shared" si="7"/>
        <v>0</v>
      </c>
    </row>
    <row r="27" spans="1:18" hidden="1" x14ac:dyDescent="0.35">
      <c r="A27" s="39" t="s">
        <v>35</v>
      </c>
      <c r="B27" s="40">
        <v>0</v>
      </c>
      <c r="C27" s="41"/>
      <c r="D27" s="41"/>
      <c r="E27" s="41"/>
      <c r="F27" s="40">
        <v>0</v>
      </c>
      <c r="G27" s="41"/>
      <c r="H27" s="41"/>
      <c r="I27" s="41"/>
      <c r="J27" s="40">
        <v>0</v>
      </c>
      <c r="K27" s="41"/>
      <c r="L27" s="41"/>
      <c r="M27" s="41"/>
      <c r="N27" s="40">
        <v>0</v>
      </c>
      <c r="O27" s="41"/>
      <c r="P27" s="41"/>
      <c r="Q27" s="41"/>
      <c r="R27" s="41">
        <f t="shared" si="7"/>
        <v>0</v>
      </c>
    </row>
    <row r="28" spans="1:18" hidden="1" x14ac:dyDescent="0.35">
      <c r="A28" s="39" t="s">
        <v>34</v>
      </c>
      <c r="B28" s="40">
        <v>0</v>
      </c>
      <c r="C28" s="41"/>
      <c r="D28" s="41"/>
      <c r="E28" s="41"/>
      <c r="F28" s="40">
        <v>0</v>
      </c>
      <c r="G28" s="41"/>
      <c r="H28" s="41"/>
      <c r="I28" s="41"/>
      <c r="J28" s="40">
        <v>0</v>
      </c>
      <c r="K28" s="41"/>
      <c r="L28" s="41"/>
      <c r="M28" s="41"/>
      <c r="N28" s="40">
        <v>0</v>
      </c>
      <c r="O28" s="41"/>
      <c r="P28" s="41"/>
      <c r="Q28" s="41"/>
      <c r="R28" s="41">
        <f t="shared" si="7"/>
        <v>0</v>
      </c>
    </row>
    <row r="29" spans="1:18" hidden="1" x14ac:dyDescent="0.35">
      <c r="A29" s="39" t="s">
        <v>33</v>
      </c>
      <c r="B29" s="40">
        <v>0</v>
      </c>
      <c r="C29" s="41"/>
      <c r="D29" s="41"/>
      <c r="E29" s="41"/>
      <c r="F29" s="40">
        <v>0</v>
      </c>
      <c r="G29" s="41"/>
      <c r="H29" s="41"/>
      <c r="I29" s="41"/>
      <c r="J29" s="40">
        <v>0</v>
      </c>
      <c r="K29" s="41"/>
      <c r="L29" s="41"/>
      <c r="M29" s="41"/>
      <c r="N29" s="40">
        <v>0</v>
      </c>
      <c r="O29" s="41"/>
      <c r="P29" s="41"/>
      <c r="Q29" s="41"/>
      <c r="R29" s="41">
        <f t="shared" si="7"/>
        <v>0</v>
      </c>
    </row>
    <row r="30" spans="1:18" x14ac:dyDescent="0.35">
      <c r="A30" s="39" t="s">
        <v>32</v>
      </c>
      <c r="B30" s="40">
        <f>F30+J30+N30+R30</f>
        <v>245000</v>
      </c>
      <c r="C30" s="41">
        <v>0</v>
      </c>
      <c r="D30" s="41">
        <v>0</v>
      </c>
      <c r="E30" s="41">
        <v>0</v>
      </c>
      <c r="F30" s="41">
        <f>SUM(C30:E30)</f>
        <v>0</v>
      </c>
      <c r="G30" s="41">
        <v>85000</v>
      </c>
      <c r="H30" s="41">
        <v>60000</v>
      </c>
      <c r="I30" s="41">
        <v>75000</v>
      </c>
      <c r="J30" s="41">
        <f>SUM(G30:I30)</f>
        <v>220000</v>
      </c>
      <c r="K30" s="41">
        <v>25000</v>
      </c>
      <c r="L30" s="41"/>
      <c r="M30" s="41"/>
      <c r="N30" s="41">
        <f>SUM(K30:M30)</f>
        <v>25000</v>
      </c>
      <c r="O30" s="41"/>
      <c r="P30" s="41">
        <v>0</v>
      </c>
      <c r="Q30" s="41">
        <v>0</v>
      </c>
      <c r="R30" s="41">
        <f t="shared" si="7"/>
        <v>0</v>
      </c>
    </row>
    <row r="31" spans="1:18" x14ac:dyDescent="0.35">
      <c r="A31" s="39" t="s">
        <v>31</v>
      </c>
      <c r="B31" s="40">
        <f>F31+J31+N31+R31</f>
        <v>120000</v>
      </c>
      <c r="C31" s="41">
        <v>0</v>
      </c>
      <c r="D31" s="41">
        <v>0</v>
      </c>
      <c r="E31" s="41">
        <v>0</v>
      </c>
      <c r="F31" s="41">
        <f>SUM(C31:E31)</f>
        <v>0</v>
      </c>
      <c r="G31" s="41">
        <v>0</v>
      </c>
      <c r="H31" s="41">
        <v>0</v>
      </c>
      <c r="I31" s="41">
        <v>0</v>
      </c>
      <c r="J31" s="41">
        <f>SUM(G31:I31)</f>
        <v>0</v>
      </c>
      <c r="K31" s="41"/>
      <c r="L31" s="41"/>
      <c r="M31" s="41">
        <v>120000</v>
      </c>
      <c r="N31" s="41">
        <f>SUM(K31:M31)</f>
        <v>120000</v>
      </c>
      <c r="O31" s="41">
        <v>0</v>
      </c>
      <c r="P31" s="41">
        <v>0</v>
      </c>
      <c r="Q31" s="41">
        <v>0</v>
      </c>
      <c r="R31" s="41">
        <f t="shared" si="7"/>
        <v>0</v>
      </c>
    </row>
    <row r="32" spans="1:18" hidden="1" x14ac:dyDescent="0.35">
      <c r="A32" s="39" t="s">
        <v>30</v>
      </c>
      <c r="B32" s="40">
        <f t="shared" ref="B32:B38" si="10">F32+J32+N32+R32</f>
        <v>0</v>
      </c>
      <c r="C32" s="41"/>
      <c r="D32" s="41"/>
      <c r="E32" s="41"/>
      <c r="F32" s="40">
        <v>0</v>
      </c>
      <c r="G32" s="41"/>
      <c r="H32" s="41"/>
      <c r="I32" s="41"/>
      <c r="J32" s="40">
        <v>0</v>
      </c>
      <c r="K32" s="41"/>
      <c r="L32" s="41"/>
      <c r="M32" s="41"/>
      <c r="N32" s="40">
        <v>0</v>
      </c>
      <c r="O32" s="41"/>
      <c r="P32" s="41"/>
      <c r="Q32" s="41"/>
      <c r="R32" s="41">
        <f t="shared" si="7"/>
        <v>0</v>
      </c>
    </row>
    <row r="33" spans="1:18" hidden="1" x14ac:dyDescent="0.35">
      <c r="A33" s="39" t="s">
        <v>29</v>
      </c>
      <c r="B33" s="40">
        <f t="shared" si="10"/>
        <v>0</v>
      </c>
      <c r="C33" s="41"/>
      <c r="D33" s="41"/>
      <c r="E33" s="41"/>
      <c r="F33" s="40">
        <v>0</v>
      </c>
      <c r="G33" s="41"/>
      <c r="H33" s="41"/>
      <c r="I33" s="41"/>
      <c r="J33" s="40">
        <v>0</v>
      </c>
      <c r="K33" s="41"/>
      <c r="L33" s="41"/>
      <c r="M33" s="41"/>
      <c r="N33" s="40">
        <v>0</v>
      </c>
      <c r="O33" s="41"/>
      <c r="P33" s="41"/>
      <c r="Q33" s="41"/>
      <c r="R33" s="41">
        <f t="shared" si="7"/>
        <v>0</v>
      </c>
    </row>
    <row r="34" spans="1:18" hidden="1" x14ac:dyDescent="0.35">
      <c r="A34" s="39" t="s">
        <v>28</v>
      </c>
      <c r="B34" s="40">
        <f t="shared" si="10"/>
        <v>0</v>
      </c>
      <c r="C34" s="41"/>
      <c r="D34" s="41"/>
      <c r="E34" s="41"/>
      <c r="F34" s="40">
        <v>0</v>
      </c>
      <c r="G34" s="41"/>
      <c r="H34" s="41"/>
      <c r="I34" s="41"/>
      <c r="J34" s="40">
        <v>0</v>
      </c>
      <c r="K34" s="41"/>
      <c r="L34" s="41"/>
      <c r="M34" s="41"/>
      <c r="N34" s="40">
        <v>0</v>
      </c>
      <c r="O34" s="41"/>
      <c r="P34" s="41"/>
      <c r="Q34" s="41"/>
      <c r="R34" s="41">
        <f t="shared" si="7"/>
        <v>0</v>
      </c>
    </row>
    <row r="35" spans="1:18" hidden="1" x14ac:dyDescent="0.35">
      <c r="A35" s="39" t="s">
        <v>27</v>
      </c>
      <c r="B35" s="40">
        <f t="shared" si="10"/>
        <v>0</v>
      </c>
      <c r="C35" s="41"/>
      <c r="D35" s="41"/>
      <c r="E35" s="41"/>
      <c r="F35" s="40">
        <v>0</v>
      </c>
      <c r="G35" s="41"/>
      <c r="H35" s="41"/>
      <c r="I35" s="41"/>
      <c r="J35" s="40">
        <v>0</v>
      </c>
      <c r="K35" s="41"/>
      <c r="L35" s="41"/>
      <c r="M35" s="41"/>
      <c r="N35" s="40">
        <v>0</v>
      </c>
      <c r="O35" s="41"/>
      <c r="P35" s="41"/>
      <c r="Q35" s="41"/>
      <c r="R35" s="41">
        <f t="shared" si="7"/>
        <v>0</v>
      </c>
    </row>
    <row r="36" spans="1:18" hidden="1" x14ac:dyDescent="0.35">
      <c r="A36" s="39" t="s">
        <v>26</v>
      </c>
      <c r="B36" s="40">
        <f t="shared" si="10"/>
        <v>0</v>
      </c>
      <c r="C36" s="41"/>
      <c r="D36" s="41"/>
      <c r="E36" s="41"/>
      <c r="F36" s="40">
        <v>0</v>
      </c>
      <c r="G36" s="41"/>
      <c r="H36" s="41"/>
      <c r="I36" s="41"/>
      <c r="J36" s="40">
        <v>0</v>
      </c>
      <c r="K36" s="41"/>
      <c r="L36" s="41"/>
      <c r="M36" s="41"/>
      <c r="N36" s="40">
        <v>0</v>
      </c>
      <c r="O36" s="41"/>
      <c r="P36" s="41"/>
      <c r="Q36" s="41"/>
      <c r="R36" s="41">
        <f t="shared" si="7"/>
        <v>0</v>
      </c>
    </row>
    <row r="37" spans="1:18" hidden="1" x14ac:dyDescent="0.35">
      <c r="A37" s="138" t="s">
        <v>25</v>
      </c>
      <c r="B37" s="139">
        <f t="shared" si="10"/>
        <v>70000</v>
      </c>
      <c r="C37" s="139">
        <f t="shared" ref="C37:R37" si="11">C38+C39+C40+C41+C42+C43+C44+C45+C46+C47+C48+C49+C50+C51</f>
        <v>0</v>
      </c>
      <c r="D37" s="139">
        <f t="shared" si="11"/>
        <v>0</v>
      </c>
      <c r="E37" s="139">
        <f t="shared" si="11"/>
        <v>0</v>
      </c>
      <c r="F37" s="139">
        <f t="shared" si="11"/>
        <v>0</v>
      </c>
      <c r="G37" s="139">
        <f t="shared" si="11"/>
        <v>62520</v>
      </c>
      <c r="H37" s="139">
        <f t="shared" si="11"/>
        <v>0</v>
      </c>
      <c r="I37" s="139">
        <f t="shared" si="11"/>
        <v>0</v>
      </c>
      <c r="J37" s="139">
        <f t="shared" si="11"/>
        <v>62520</v>
      </c>
      <c r="K37" s="139">
        <f t="shared" si="11"/>
        <v>7480</v>
      </c>
      <c r="L37" s="139">
        <f t="shared" si="11"/>
        <v>0</v>
      </c>
      <c r="M37" s="139">
        <f t="shared" si="11"/>
        <v>0</v>
      </c>
      <c r="N37" s="139">
        <f t="shared" si="11"/>
        <v>7480</v>
      </c>
      <c r="O37" s="139">
        <f t="shared" si="11"/>
        <v>0</v>
      </c>
      <c r="P37" s="139">
        <f t="shared" si="11"/>
        <v>0</v>
      </c>
      <c r="Q37" s="139">
        <f t="shared" si="11"/>
        <v>0</v>
      </c>
      <c r="R37" s="139">
        <f t="shared" si="11"/>
        <v>0</v>
      </c>
    </row>
    <row r="38" spans="1:18" x14ac:dyDescent="0.35">
      <c r="A38" s="39" t="s">
        <v>24</v>
      </c>
      <c r="B38" s="40">
        <f t="shared" si="10"/>
        <v>5000</v>
      </c>
      <c r="C38" s="41">
        <v>0</v>
      </c>
      <c r="D38" s="41">
        <v>0</v>
      </c>
      <c r="E38" s="41">
        <v>0</v>
      </c>
      <c r="F38" s="41"/>
      <c r="G38" s="41">
        <v>5000</v>
      </c>
      <c r="H38" s="41"/>
      <c r="I38" s="41"/>
      <c r="J38" s="41">
        <f>SUM(G38:I38)</f>
        <v>5000</v>
      </c>
      <c r="K38" s="41">
        <v>0</v>
      </c>
      <c r="L38" s="41">
        <v>0</v>
      </c>
      <c r="M38" s="41"/>
      <c r="N38" s="41">
        <f>SUM(K38:M38)</f>
        <v>0</v>
      </c>
      <c r="O38" s="41"/>
      <c r="P38" s="41">
        <v>0</v>
      </c>
      <c r="Q38" s="41">
        <v>0</v>
      </c>
      <c r="R38" s="41">
        <f>SUM(O38:Q38)</f>
        <v>0</v>
      </c>
    </row>
    <row r="39" spans="1:18" x14ac:dyDescent="0.35">
      <c r="A39" s="39" t="s">
        <v>23</v>
      </c>
      <c r="B39" s="40">
        <f>F39+J39+N39+R39</f>
        <v>5000</v>
      </c>
      <c r="C39" s="41"/>
      <c r="D39" s="41"/>
      <c r="E39" s="41"/>
      <c r="F39" s="40"/>
      <c r="G39" s="41">
        <v>5000</v>
      </c>
      <c r="H39" s="41"/>
      <c r="I39" s="41"/>
      <c r="J39" s="41">
        <f>SUM(G39:I39)</f>
        <v>5000</v>
      </c>
      <c r="K39" s="41"/>
      <c r="L39" s="41"/>
      <c r="M39" s="41"/>
      <c r="N39" s="40">
        <v>0</v>
      </c>
      <c r="O39" s="41"/>
      <c r="P39" s="41"/>
      <c r="Q39" s="41"/>
      <c r="R39" s="41">
        <f t="shared" ref="R39:R51" si="12">SUM(O39:Q39)</f>
        <v>0</v>
      </c>
    </row>
    <row r="40" spans="1:18" hidden="1" x14ac:dyDescent="0.35">
      <c r="A40" s="39" t="s">
        <v>22</v>
      </c>
      <c r="B40" s="40">
        <v>0</v>
      </c>
      <c r="C40" s="41"/>
      <c r="D40" s="41"/>
      <c r="E40" s="41"/>
      <c r="F40" s="40"/>
      <c r="G40" s="41"/>
      <c r="H40" s="41"/>
      <c r="I40" s="41"/>
      <c r="J40" s="41">
        <f>SUM(G40:I40)</f>
        <v>0</v>
      </c>
      <c r="K40" s="41"/>
      <c r="L40" s="41"/>
      <c r="M40" s="41"/>
      <c r="N40" s="40">
        <v>0</v>
      </c>
      <c r="O40" s="41"/>
      <c r="P40" s="41"/>
      <c r="Q40" s="41"/>
      <c r="R40" s="41">
        <f t="shared" si="12"/>
        <v>0</v>
      </c>
    </row>
    <row r="41" spans="1:18" x14ac:dyDescent="0.35">
      <c r="A41" s="39" t="s">
        <v>21</v>
      </c>
      <c r="B41" s="40">
        <f>F41+J41+N41+R41</f>
        <v>15000</v>
      </c>
      <c r="C41" s="41"/>
      <c r="D41" s="41">
        <v>0</v>
      </c>
      <c r="E41" s="41">
        <v>0</v>
      </c>
      <c r="F41" s="41"/>
      <c r="G41" s="41">
        <v>15000</v>
      </c>
      <c r="H41" s="41"/>
      <c r="I41" s="41"/>
      <c r="J41" s="41">
        <f>SUM(G41:I41)</f>
        <v>15000</v>
      </c>
      <c r="K41" s="41"/>
      <c r="L41" s="41"/>
      <c r="M41" s="41"/>
      <c r="N41" s="41">
        <f>SUM(K41:M41)</f>
        <v>0</v>
      </c>
      <c r="O41" s="41"/>
      <c r="P41" s="41"/>
      <c r="Q41" s="41"/>
      <c r="R41" s="41">
        <f t="shared" si="12"/>
        <v>0</v>
      </c>
    </row>
    <row r="42" spans="1:18" hidden="1" x14ac:dyDescent="0.35">
      <c r="A42" s="39" t="s">
        <v>20</v>
      </c>
      <c r="B42" s="40">
        <v>0</v>
      </c>
      <c r="C42" s="41"/>
      <c r="D42" s="41"/>
      <c r="E42" s="41"/>
      <c r="F42" s="40"/>
      <c r="G42" s="41"/>
      <c r="H42" s="41"/>
      <c r="I42" s="41"/>
      <c r="J42" s="40">
        <v>0</v>
      </c>
      <c r="K42" s="41"/>
      <c r="L42" s="41"/>
      <c r="M42" s="41"/>
      <c r="N42" s="40">
        <v>0</v>
      </c>
      <c r="O42" s="41"/>
      <c r="P42" s="41"/>
      <c r="Q42" s="41"/>
      <c r="R42" s="41">
        <f t="shared" si="12"/>
        <v>0</v>
      </c>
    </row>
    <row r="43" spans="1:18" x14ac:dyDescent="0.35">
      <c r="A43" s="39" t="s">
        <v>19</v>
      </c>
      <c r="B43" s="40">
        <f>F43+J43+N43+R43</f>
        <v>5000</v>
      </c>
      <c r="C43" s="41"/>
      <c r="D43" s="41">
        <v>0</v>
      </c>
      <c r="E43" s="41">
        <v>0</v>
      </c>
      <c r="F43" s="41"/>
      <c r="G43" s="41">
        <v>5000</v>
      </c>
      <c r="H43" s="41"/>
      <c r="I43" s="41"/>
      <c r="J43" s="41">
        <f>SUM(G43:I43)</f>
        <v>5000</v>
      </c>
      <c r="K43" s="41"/>
      <c r="L43" s="41"/>
      <c r="M43" s="41"/>
      <c r="N43" s="41">
        <f>SUM(K43:M43)</f>
        <v>0</v>
      </c>
      <c r="O43" s="41"/>
      <c r="P43" s="41"/>
      <c r="Q43" s="41"/>
      <c r="R43" s="41">
        <f t="shared" si="12"/>
        <v>0</v>
      </c>
    </row>
    <row r="44" spans="1:18" hidden="1" x14ac:dyDescent="0.35">
      <c r="A44" s="39" t="s">
        <v>18</v>
      </c>
      <c r="B44" s="40">
        <v>0</v>
      </c>
      <c r="C44" s="41"/>
      <c r="D44" s="41"/>
      <c r="E44" s="41"/>
      <c r="F44" s="40"/>
      <c r="G44" s="41">
        <v>0</v>
      </c>
      <c r="H44" s="41"/>
      <c r="I44" s="41"/>
      <c r="J44" s="40">
        <v>0</v>
      </c>
      <c r="K44" s="41"/>
      <c r="L44" s="41"/>
      <c r="M44" s="41"/>
      <c r="N44" s="40">
        <v>0</v>
      </c>
      <c r="O44" s="41"/>
      <c r="P44" s="41"/>
      <c r="Q44" s="41"/>
      <c r="R44" s="41">
        <f t="shared" si="12"/>
        <v>0</v>
      </c>
    </row>
    <row r="45" spans="1:18" x14ac:dyDescent="0.35">
      <c r="A45" s="39" t="s">
        <v>17</v>
      </c>
      <c r="B45" s="40">
        <f>F45+J45+N45+R45</f>
        <v>10000</v>
      </c>
      <c r="C45" s="41"/>
      <c r="D45" s="41">
        <v>0</v>
      </c>
      <c r="E45" s="41">
        <v>0</v>
      </c>
      <c r="F45" s="41"/>
      <c r="G45" s="41">
        <v>10000</v>
      </c>
      <c r="H45" s="41"/>
      <c r="I45" s="41"/>
      <c r="J45" s="41">
        <f>SUM(G45:I45)</f>
        <v>10000</v>
      </c>
      <c r="K45" s="41"/>
      <c r="L45" s="41"/>
      <c r="M45" s="41"/>
      <c r="N45" s="41">
        <f>SUM(K45:M45)</f>
        <v>0</v>
      </c>
      <c r="O45" s="41"/>
      <c r="P45" s="41"/>
      <c r="Q45" s="41"/>
      <c r="R45" s="41">
        <f t="shared" si="12"/>
        <v>0</v>
      </c>
    </row>
    <row r="46" spans="1:18" hidden="1" x14ac:dyDescent="0.35">
      <c r="A46" s="39" t="s">
        <v>16</v>
      </c>
      <c r="B46" s="40">
        <v>0</v>
      </c>
      <c r="C46" s="41"/>
      <c r="D46" s="41"/>
      <c r="E46" s="41"/>
      <c r="F46" s="40">
        <v>0</v>
      </c>
      <c r="G46" s="41"/>
      <c r="H46" s="41"/>
      <c r="I46" s="41"/>
      <c r="J46" s="40">
        <v>0</v>
      </c>
      <c r="K46" s="41"/>
      <c r="L46" s="41"/>
      <c r="M46" s="41"/>
      <c r="N46" s="40">
        <v>0</v>
      </c>
      <c r="O46" s="41"/>
      <c r="P46" s="41"/>
      <c r="Q46" s="41"/>
      <c r="R46" s="41">
        <f t="shared" si="12"/>
        <v>0</v>
      </c>
    </row>
    <row r="47" spans="1:18" hidden="1" x14ac:dyDescent="0.35">
      <c r="A47" s="39" t="s">
        <v>15</v>
      </c>
      <c r="B47" s="40">
        <v>0</v>
      </c>
      <c r="C47" s="41"/>
      <c r="D47" s="41"/>
      <c r="E47" s="41"/>
      <c r="F47" s="40">
        <v>0</v>
      </c>
      <c r="G47" s="41"/>
      <c r="H47" s="41"/>
      <c r="I47" s="41"/>
      <c r="J47" s="40">
        <v>0</v>
      </c>
      <c r="K47" s="41"/>
      <c r="L47" s="41"/>
      <c r="M47" s="41"/>
      <c r="N47" s="40">
        <v>0</v>
      </c>
      <c r="O47" s="41"/>
      <c r="P47" s="41"/>
      <c r="Q47" s="41"/>
      <c r="R47" s="41">
        <f t="shared" si="12"/>
        <v>0</v>
      </c>
    </row>
    <row r="48" spans="1:18" hidden="1" x14ac:dyDescent="0.35">
      <c r="A48" s="39" t="s">
        <v>14</v>
      </c>
      <c r="B48" s="40">
        <v>0</v>
      </c>
      <c r="C48" s="41"/>
      <c r="D48" s="41"/>
      <c r="E48" s="41"/>
      <c r="F48" s="40">
        <v>0</v>
      </c>
      <c r="G48" s="41"/>
      <c r="H48" s="41"/>
      <c r="I48" s="41"/>
      <c r="J48" s="40">
        <v>0</v>
      </c>
      <c r="K48" s="41"/>
      <c r="L48" s="41"/>
      <c r="M48" s="41"/>
      <c r="N48" s="40">
        <v>0</v>
      </c>
      <c r="O48" s="41"/>
      <c r="P48" s="41"/>
      <c r="Q48" s="41"/>
      <c r="R48" s="41">
        <f t="shared" si="12"/>
        <v>0</v>
      </c>
    </row>
    <row r="49" spans="1:18" x14ac:dyDescent="0.35">
      <c r="A49" s="43" t="s">
        <v>13</v>
      </c>
      <c r="B49" s="44">
        <f>F49+J49+N49+R49</f>
        <v>30000</v>
      </c>
      <c r="C49" s="45"/>
      <c r="D49" s="45">
        <v>0</v>
      </c>
      <c r="E49" s="45">
        <v>0</v>
      </c>
      <c r="F49" s="45"/>
      <c r="G49" s="45">
        <v>22520</v>
      </c>
      <c r="H49" s="45"/>
      <c r="I49" s="45"/>
      <c r="J49" s="45">
        <f>SUM(G49:I49)</f>
        <v>22520</v>
      </c>
      <c r="K49" s="45">
        <v>7480</v>
      </c>
      <c r="L49" s="45">
        <v>0</v>
      </c>
      <c r="M49" s="45"/>
      <c r="N49" s="45">
        <f>SUM(K49:M49)</f>
        <v>7480</v>
      </c>
      <c r="O49" s="45">
        <v>0</v>
      </c>
      <c r="P49" s="45">
        <v>0</v>
      </c>
      <c r="Q49" s="45">
        <v>0</v>
      </c>
      <c r="R49" s="45">
        <f t="shared" si="12"/>
        <v>0</v>
      </c>
    </row>
    <row r="50" spans="1:18" hidden="1" x14ac:dyDescent="0.35">
      <c r="A50" s="46" t="s">
        <v>12</v>
      </c>
      <c r="B50" s="47">
        <v>0</v>
      </c>
      <c r="C50" s="48"/>
      <c r="D50" s="48"/>
      <c r="E50" s="48"/>
      <c r="F50" s="47">
        <v>0</v>
      </c>
      <c r="G50" s="48"/>
      <c r="H50" s="48"/>
      <c r="I50" s="48"/>
      <c r="J50" s="47">
        <v>0</v>
      </c>
      <c r="K50" s="48"/>
      <c r="L50" s="48"/>
      <c r="M50" s="48"/>
      <c r="N50" s="47">
        <v>0</v>
      </c>
      <c r="O50" s="48"/>
      <c r="P50" s="48"/>
      <c r="Q50" s="48"/>
      <c r="R50" s="48">
        <f t="shared" si="12"/>
        <v>0</v>
      </c>
    </row>
    <row r="51" spans="1:18" hidden="1" x14ac:dyDescent="0.35">
      <c r="A51" s="39" t="s">
        <v>11</v>
      </c>
      <c r="B51" s="40">
        <v>0</v>
      </c>
      <c r="C51" s="41"/>
      <c r="D51" s="41"/>
      <c r="E51" s="41"/>
      <c r="F51" s="40">
        <v>0</v>
      </c>
      <c r="G51" s="41"/>
      <c r="H51" s="41"/>
      <c r="I51" s="41"/>
      <c r="J51" s="40">
        <v>0</v>
      </c>
      <c r="K51" s="41"/>
      <c r="L51" s="41"/>
      <c r="M51" s="41"/>
      <c r="N51" s="40">
        <v>0</v>
      </c>
      <c r="O51" s="41"/>
      <c r="P51" s="41"/>
      <c r="Q51" s="41"/>
      <c r="R51" s="41">
        <f t="shared" si="12"/>
        <v>0</v>
      </c>
    </row>
    <row r="52" spans="1:18" hidden="1" x14ac:dyDescent="0.35">
      <c r="A52" s="138" t="s">
        <v>10</v>
      </c>
      <c r="B52" s="139">
        <f t="shared" ref="B52:R52" si="13">B53+B54+B55+B56+B57</f>
        <v>0</v>
      </c>
      <c r="C52" s="139">
        <f t="shared" si="13"/>
        <v>0</v>
      </c>
      <c r="D52" s="139">
        <f t="shared" si="13"/>
        <v>0</v>
      </c>
      <c r="E52" s="139">
        <f t="shared" si="13"/>
        <v>0</v>
      </c>
      <c r="F52" s="139">
        <f t="shared" si="13"/>
        <v>0</v>
      </c>
      <c r="G52" s="139">
        <f t="shared" si="13"/>
        <v>0</v>
      </c>
      <c r="H52" s="139">
        <f t="shared" si="13"/>
        <v>0</v>
      </c>
      <c r="I52" s="139">
        <f t="shared" si="13"/>
        <v>0</v>
      </c>
      <c r="J52" s="139">
        <f t="shared" si="13"/>
        <v>0</v>
      </c>
      <c r="K52" s="139">
        <f t="shared" si="13"/>
        <v>0</v>
      </c>
      <c r="L52" s="139">
        <f t="shared" si="13"/>
        <v>0</v>
      </c>
      <c r="M52" s="139">
        <f t="shared" si="13"/>
        <v>0</v>
      </c>
      <c r="N52" s="139">
        <f t="shared" si="13"/>
        <v>0</v>
      </c>
      <c r="O52" s="139">
        <f t="shared" si="13"/>
        <v>0</v>
      </c>
      <c r="P52" s="139">
        <f t="shared" si="13"/>
        <v>0</v>
      </c>
      <c r="Q52" s="139">
        <f t="shared" si="13"/>
        <v>0</v>
      </c>
      <c r="R52" s="139">
        <f t="shared" si="13"/>
        <v>0</v>
      </c>
    </row>
    <row r="53" spans="1:18" hidden="1" x14ac:dyDescent="0.35">
      <c r="A53" s="39" t="s">
        <v>9</v>
      </c>
      <c r="B53" s="40">
        <v>0</v>
      </c>
      <c r="C53" s="41"/>
      <c r="D53" s="41"/>
      <c r="E53" s="41"/>
      <c r="F53" s="40">
        <v>0</v>
      </c>
      <c r="G53" s="41"/>
      <c r="H53" s="41"/>
      <c r="I53" s="41"/>
      <c r="J53" s="40">
        <v>0</v>
      </c>
      <c r="K53" s="41"/>
      <c r="L53" s="41"/>
      <c r="M53" s="41"/>
      <c r="N53" s="40">
        <v>0</v>
      </c>
      <c r="O53" s="41"/>
      <c r="P53" s="41"/>
      <c r="Q53" s="41"/>
      <c r="R53" s="40">
        <v>0</v>
      </c>
    </row>
    <row r="54" spans="1:18" hidden="1" x14ac:dyDescent="0.35">
      <c r="A54" s="39" t="s">
        <v>8</v>
      </c>
      <c r="B54" s="40">
        <v>0</v>
      </c>
      <c r="C54" s="41"/>
      <c r="D54" s="41"/>
      <c r="E54" s="41"/>
      <c r="F54" s="40">
        <v>0</v>
      </c>
      <c r="G54" s="41"/>
      <c r="H54" s="41"/>
      <c r="I54" s="41"/>
      <c r="J54" s="40">
        <v>0</v>
      </c>
      <c r="K54" s="41"/>
      <c r="L54" s="41"/>
      <c r="M54" s="41"/>
      <c r="N54" s="40">
        <v>0</v>
      </c>
      <c r="O54" s="41"/>
      <c r="P54" s="41"/>
      <c r="Q54" s="41"/>
      <c r="R54" s="40">
        <v>0</v>
      </c>
    </row>
    <row r="55" spans="1:18" hidden="1" x14ac:dyDescent="0.35">
      <c r="A55" s="39" t="s">
        <v>7</v>
      </c>
      <c r="B55" s="40">
        <v>0</v>
      </c>
      <c r="C55" s="41"/>
      <c r="D55" s="41"/>
      <c r="E55" s="41"/>
      <c r="F55" s="40">
        <v>0</v>
      </c>
      <c r="G55" s="41"/>
      <c r="H55" s="41"/>
      <c r="I55" s="41"/>
      <c r="J55" s="40">
        <v>0</v>
      </c>
      <c r="K55" s="41"/>
      <c r="L55" s="41"/>
      <c r="M55" s="41"/>
      <c r="N55" s="40">
        <v>0</v>
      </c>
      <c r="O55" s="41"/>
      <c r="P55" s="41"/>
      <c r="Q55" s="41"/>
      <c r="R55" s="40">
        <v>0</v>
      </c>
    </row>
    <row r="56" spans="1:18" hidden="1" x14ac:dyDescent="0.35">
      <c r="A56" s="39" t="s">
        <v>6</v>
      </c>
      <c r="B56" s="40">
        <v>0</v>
      </c>
      <c r="C56" s="41"/>
      <c r="D56" s="41"/>
      <c r="E56" s="41"/>
      <c r="F56" s="40">
        <v>0</v>
      </c>
      <c r="G56" s="41"/>
      <c r="H56" s="41"/>
      <c r="I56" s="41"/>
      <c r="J56" s="40">
        <v>0</v>
      </c>
      <c r="K56" s="41"/>
      <c r="L56" s="41"/>
      <c r="M56" s="41"/>
      <c r="N56" s="40">
        <v>0</v>
      </c>
      <c r="O56" s="41"/>
      <c r="P56" s="41"/>
      <c r="Q56" s="41"/>
      <c r="R56" s="40">
        <v>0</v>
      </c>
    </row>
    <row r="57" spans="1:18" hidden="1" x14ac:dyDescent="0.35">
      <c r="A57" s="39" t="s">
        <v>5</v>
      </c>
      <c r="B57" s="40">
        <v>0</v>
      </c>
      <c r="C57" s="41"/>
      <c r="D57" s="41"/>
      <c r="E57" s="41"/>
      <c r="F57" s="40">
        <v>0</v>
      </c>
      <c r="G57" s="41"/>
      <c r="H57" s="41"/>
      <c r="I57" s="41"/>
      <c r="J57" s="40">
        <v>0</v>
      </c>
      <c r="K57" s="41"/>
      <c r="L57" s="41"/>
      <c r="M57" s="41"/>
      <c r="N57" s="40">
        <v>0</v>
      </c>
      <c r="O57" s="41"/>
      <c r="P57" s="41"/>
      <c r="Q57" s="41"/>
      <c r="R57" s="40">
        <v>0</v>
      </c>
    </row>
    <row r="58" spans="1:18" hidden="1" x14ac:dyDescent="0.35">
      <c r="A58" s="136" t="s">
        <v>4</v>
      </c>
      <c r="B58" s="137">
        <f t="shared" ref="B58:R58" si="14">B59+B60</f>
        <v>0</v>
      </c>
      <c r="C58" s="137">
        <f t="shared" si="14"/>
        <v>0</v>
      </c>
      <c r="D58" s="137">
        <f t="shared" si="14"/>
        <v>0</v>
      </c>
      <c r="E58" s="137">
        <f t="shared" si="14"/>
        <v>0</v>
      </c>
      <c r="F58" s="137">
        <f t="shared" si="14"/>
        <v>0</v>
      </c>
      <c r="G58" s="137">
        <f t="shared" si="14"/>
        <v>0</v>
      </c>
      <c r="H58" s="137">
        <f t="shared" si="14"/>
        <v>0</v>
      </c>
      <c r="I58" s="137">
        <f t="shared" si="14"/>
        <v>0</v>
      </c>
      <c r="J58" s="137">
        <f t="shared" si="14"/>
        <v>0</v>
      </c>
      <c r="K58" s="137">
        <f t="shared" si="14"/>
        <v>0</v>
      </c>
      <c r="L58" s="137">
        <f t="shared" si="14"/>
        <v>0</v>
      </c>
      <c r="M58" s="137">
        <f t="shared" si="14"/>
        <v>0</v>
      </c>
      <c r="N58" s="137">
        <f t="shared" si="14"/>
        <v>0</v>
      </c>
      <c r="O58" s="137">
        <f t="shared" si="14"/>
        <v>0</v>
      </c>
      <c r="P58" s="137">
        <f t="shared" si="14"/>
        <v>0</v>
      </c>
      <c r="Q58" s="137">
        <f t="shared" si="14"/>
        <v>0</v>
      </c>
      <c r="R58" s="137">
        <f t="shared" si="14"/>
        <v>0</v>
      </c>
    </row>
    <row r="59" spans="1:18" hidden="1" x14ac:dyDescent="0.35">
      <c r="A59" s="43" t="s">
        <v>3</v>
      </c>
      <c r="B59" s="44"/>
      <c r="C59" s="45">
        <v>0</v>
      </c>
      <c r="D59" s="45"/>
      <c r="E59" s="45"/>
      <c r="F59" s="44">
        <f t="shared" ref="F59:F62" si="15">SUM(C59:E59)</f>
        <v>0</v>
      </c>
      <c r="G59" s="45"/>
      <c r="H59" s="45"/>
      <c r="I59" s="45"/>
      <c r="J59" s="44">
        <f t="shared" ref="J59:J62" si="16">SUM(G59:I59)</f>
        <v>0</v>
      </c>
      <c r="K59" s="45"/>
      <c r="L59" s="45"/>
      <c r="M59" s="45"/>
      <c r="N59" s="44">
        <f t="shared" ref="N59:N62" si="17">SUM(K59:M59)</f>
        <v>0</v>
      </c>
      <c r="O59" s="45"/>
      <c r="P59" s="45"/>
      <c r="Q59" s="45"/>
      <c r="R59" s="44">
        <f t="shared" ref="R59:R62" si="18">SUM(O59:Q59)</f>
        <v>0</v>
      </c>
    </row>
    <row r="60" spans="1:18" hidden="1" x14ac:dyDescent="0.35">
      <c r="A60" s="46" t="s">
        <v>2</v>
      </c>
      <c r="B60" s="47">
        <f t="shared" ref="B60:B62" si="19">F60+J60+N60+R60</f>
        <v>0</v>
      </c>
      <c r="C60" s="48"/>
      <c r="D60" s="48"/>
      <c r="E60" s="48"/>
      <c r="F60" s="47">
        <f t="shared" si="15"/>
        <v>0</v>
      </c>
      <c r="G60" s="48"/>
      <c r="H60" s="48"/>
      <c r="I60" s="48"/>
      <c r="J60" s="47">
        <f t="shared" si="16"/>
        <v>0</v>
      </c>
      <c r="K60" s="48"/>
      <c r="L60" s="48"/>
      <c r="M60" s="48"/>
      <c r="N60" s="47">
        <f t="shared" si="17"/>
        <v>0</v>
      </c>
      <c r="O60" s="48"/>
      <c r="P60" s="48"/>
      <c r="Q60" s="48"/>
      <c r="R60" s="47">
        <f t="shared" si="18"/>
        <v>0</v>
      </c>
    </row>
    <row r="61" spans="1:18" hidden="1" x14ac:dyDescent="0.35">
      <c r="A61" s="42" t="s">
        <v>1</v>
      </c>
      <c r="B61" s="40">
        <f t="shared" si="19"/>
        <v>0</v>
      </c>
      <c r="C61" s="40">
        <v>0</v>
      </c>
      <c r="D61" s="40">
        <v>0</v>
      </c>
      <c r="E61" s="40">
        <v>0</v>
      </c>
      <c r="F61" s="40">
        <f t="shared" si="15"/>
        <v>0</v>
      </c>
      <c r="G61" s="40">
        <v>0</v>
      </c>
      <c r="H61" s="40">
        <v>0</v>
      </c>
      <c r="I61" s="40">
        <v>0</v>
      </c>
      <c r="J61" s="40">
        <f t="shared" si="16"/>
        <v>0</v>
      </c>
      <c r="K61" s="40">
        <v>0</v>
      </c>
      <c r="L61" s="40">
        <v>0</v>
      </c>
      <c r="M61" s="40">
        <v>0</v>
      </c>
      <c r="N61" s="40">
        <f t="shared" si="17"/>
        <v>0</v>
      </c>
      <c r="O61" s="40">
        <v>0</v>
      </c>
      <c r="P61" s="40">
        <v>0</v>
      </c>
      <c r="Q61" s="40">
        <v>0</v>
      </c>
      <c r="R61" s="40">
        <f t="shared" si="18"/>
        <v>0</v>
      </c>
    </row>
    <row r="62" spans="1:18" hidden="1" x14ac:dyDescent="0.35">
      <c r="A62" s="49" t="s">
        <v>0</v>
      </c>
      <c r="B62" s="44">
        <f t="shared" si="19"/>
        <v>0</v>
      </c>
      <c r="C62" s="44">
        <v>0</v>
      </c>
      <c r="D62" s="44">
        <v>0</v>
      </c>
      <c r="E62" s="44">
        <v>0</v>
      </c>
      <c r="F62" s="44">
        <f t="shared" si="15"/>
        <v>0</v>
      </c>
      <c r="G62" s="44">
        <v>0</v>
      </c>
      <c r="H62" s="44">
        <v>0</v>
      </c>
      <c r="I62" s="44">
        <v>0</v>
      </c>
      <c r="J62" s="44">
        <f t="shared" si="16"/>
        <v>0</v>
      </c>
      <c r="K62" s="44">
        <v>0</v>
      </c>
      <c r="L62" s="44">
        <v>0</v>
      </c>
      <c r="M62" s="44">
        <v>0</v>
      </c>
      <c r="N62" s="44">
        <f t="shared" si="17"/>
        <v>0</v>
      </c>
      <c r="O62" s="44">
        <v>0</v>
      </c>
      <c r="P62" s="44">
        <v>0</v>
      </c>
      <c r="Q62" s="44">
        <v>0</v>
      </c>
      <c r="R62" s="44">
        <f t="shared" si="18"/>
        <v>0</v>
      </c>
    </row>
    <row r="63" spans="1:18" x14ac:dyDescent="0.35">
      <c r="A63" s="144" t="s">
        <v>102</v>
      </c>
      <c r="B63" s="143"/>
      <c r="C63" s="143"/>
      <c r="D63" s="143"/>
      <c r="E63" s="143"/>
      <c r="F63" s="143"/>
      <c r="G63" s="143"/>
    </row>
    <row r="64" spans="1:18" x14ac:dyDescent="0.35">
      <c r="R64" s="14"/>
    </row>
    <row r="65" spans="16:18" x14ac:dyDescent="0.35">
      <c r="R65" s="14"/>
    </row>
    <row r="67" spans="16:18" x14ac:dyDescent="0.35">
      <c r="P67" s="101" t="s">
        <v>88</v>
      </c>
    </row>
  </sheetData>
  <mergeCells count="11">
    <mergeCell ref="A1:J1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39370078740157483" right="0.23622047244094491" top="0.55118110236220474" bottom="0.15748031496062992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ภาพรวม กผส</vt:lpstr>
      <vt:lpstr>สรุป กผส</vt:lpstr>
      <vt:lpstr>จ้างเหมาฯ กผส.</vt:lpstr>
      <vt:lpstr>กผส 1</vt:lpstr>
      <vt:lpstr>กผส 2</vt:lpstr>
      <vt:lpstr>กผส 3 </vt:lpstr>
      <vt:lpstr>'สรุป กผส'!Print_Area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2025-03-06T08:23:04Z</cp:lastPrinted>
  <dcterms:created xsi:type="dcterms:W3CDTF">2022-12-28T03:27:25Z</dcterms:created>
  <dcterms:modified xsi:type="dcterms:W3CDTF">2025-03-06T08:23:13Z</dcterms:modified>
</cp:coreProperties>
</file>